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I_NS1900.PR.0005\"/>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4" i="24" l="1"/>
  <c r="A11" i="24"/>
  <c r="C49" i="7" l="1"/>
  <c r="B27" i="22"/>
  <c r="C48" i="7"/>
  <c r="B26" i="22" l="1"/>
  <c r="A15" i="5" l="1"/>
  <c r="A15" i="22" s="1"/>
  <c r="A15" i="23"/>
  <c r="A15" i="19"/>
  <c r="A15" i="10"/>
  <c r="A14" i="17"/>
  <c r="E15" i="14"/>
  <c r="A16" i="13"/>
  <c r="A14" i="12"/>
  <c r="A9" i="22" l="1"/>
  <c r="A9" i="5"/>
  <c r="A9" i="23"/>
  <c r="A9" i="19"/>
  <c r="A9" i="10"/>
  <c r="A8" i="17"/>
  <c r="A9" i="6"/>
  <c r="A10" i="13"/>
  <c r="A8" i="12"/>
  <c r="A5" i="22" l="1"/>
  <c r="A5" i="5"/>
  <c r="A5" i="23"/>
  <c r="A5" i="19"/>
  <c r="A5" i="10"/>
  <c r="A4" i="17"/>
  <c r="A5" i="6"/>
  <c r="A6" i="13"/>
  <c r="A4" i="12"/>
  <c r="B21" i="22"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<sst xmlns="http://schemas.openxmlformats.org/spreadsheetml/2006/main" count="1033" uniqueCount="569">
  <si>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</si>
  <si>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</si>
  <si>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</si>
  <si>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</si>
  <si>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</si>
  <si>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</si>
  <si>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</si>
  <si>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</si>
  <si>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</si>
  <si>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</si>
  <si>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</si>
  <si>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</si>
  <si>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</si>
  <si>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</si>
  <si>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</si>
  <si>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</si>
  <si>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</si>
  <si>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</si>
  <si>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</si>
  <si>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</si>
  <si>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</si>
  <si>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</si>
  <si>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</si>
  <si>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</si>
  <si>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</si>
  <si>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</si>
  <si>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</si>
  <si>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</si>
  <si>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</si>
  <si>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</si>
  <si>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</si>
  <si>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</si>
  <si>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</si>
  <si>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</si>
  <si>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</si>
  <si>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</si>
  <si>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</si>
  <si>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</si>
  <si>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</si>
  <si>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</si>
  <si>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</si>
  <si>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</si>
  <si>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</si>
  <si>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</si>
  <si>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</si>
  <si>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</si>
  <si>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</si>
  <si>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</si>
  <si>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</si>
  <si>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</si>
  <si>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</si>
  <si>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</si>
  <si>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</si>
  <si>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</si>
  <si>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</si>
  <si>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</si>
  <si>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</si>
  <si>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</si>
  <si>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</si>
  <si>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</si>
  <si>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</si>
  <si>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</si>
  <si>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</si>
  <si>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</si>
  <si>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</si>
  <si>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</si>
  <si>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</si>
  <si>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</si>
  <si>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</si>
  <si>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</si>
  <si>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</si>
  <si>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</si>
  <si>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</si>
  <si>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</si>
  <si>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</si>
  <si>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</si>
  <si>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</si>
  <si>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</si>
  <si>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</si>
  <si>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</si>
  <si>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</si>
  <si>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</si>
  <si>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</si>
  <si>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</si>
  <si>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</si>
  <si>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</si>
  <si>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</si>
  <si>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</si>
  <si>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</si>
  <si>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</si>
  <si>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</si>
  <si>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</si>
  <si>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</si>
  <si>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</si>
  <si>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</si>
  <si>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</si>
  <si>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</si>
  <si>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</si>
  <si>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</si>
  <si>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</si>
  <si>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</si>
  <si>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</si>
  <si>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</si>
  <si>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</si>
  <si>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</si>
  <si>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</si>
  <si>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</si>
  <si>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</si>
  <si>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</si>
  <si>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</si>
  <si>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</si>
  <si>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</si>
  <si>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</si>
  <si>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</si>
  <si>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</si>
  <si>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</si>
  <si>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</si>
  <si>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</si>
  <si>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</si>
  <si>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</si>
  <si>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</si>
  <si>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</si>
  <si>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</si>
  <si>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</si>
  <si>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</si>
  <si>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</si>
  <si>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</si>
  <si>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</si>
  <si>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</si>
  <si>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</si>
  <si>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</si>
  <si>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</si>
  <si>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</si>
  <si>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</si>
  <si>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</si>
  <si>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</si>
  <si>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</si>
  <si>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</si>
  <si>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</si>
  <si>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</si>
  <si>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</si>
  <si>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</si>
  <si>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</si>
  <si>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</si>
  <si>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</si>
  <si>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</si>
  <si>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</si>
  <si>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</si>
  <si>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</si>
  <si>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</si>
  <si>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</si>
  <si>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</si>
  <si>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</si>
  <si>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</si>
  <si>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</si>
  <si>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</si>
  <si>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</si>
  <si>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</si>
  <si>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</si>
  <si>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</si>
  <si>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</si>
  <si>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</si>
  <si>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</si>
  <si>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</si>
  <si>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</si>
  <si>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</si>
  <si>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</si>
  <si>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</si>
  <si>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</si>
  <si>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</si>
  <si>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</si>
  <si>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</si>
  <si>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</si>
  <si>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</si>
  <si>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</si>
  <si>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</si>
  <si>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</si>
  <si>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</si>
  <si>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</si>
  <si>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</si>
  <si>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</si>
  <si>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</si>
  <si>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</si>
  <si>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</si>
  <si>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</si>
  <si>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</si>
  <si>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</si>
  <si>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</si>
  <si>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</si>
  <si>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</si>
  <si>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</si>
  <si>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</si>
  <si>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</si>
  <si>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</si>
  <si>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</si>
  <si>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</si>
  <si>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</si>
  <si>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</si>
  <si>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</si>
  <si>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</si>
  <si>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</si>
  <si>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</si>
  <si>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</si>
  <si>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</si>
  <si>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</si>
  <si>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</si>
  <si>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</si>
  <si>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</si>
  <si>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</si>
  <si>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</si>
  <si>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</si>
  <si>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</si>
  <si>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</si>
  <si>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</si>
  <si>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</si>
  <si>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</si>
  <si>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</si>
  <si>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</si>
  <si>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</si>
  <si>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</si>
  <si>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</si>
  <si>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</si>
  <si>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</si>
  <si>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</si>
  <si>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</si>
  <si>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</si>
  <si>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</si>
  <si>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</si>
  <si>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</si>
  <si>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</si>
  <si>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</si>
  <si>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</si>
  <si>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</si>
  <si>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</si>
  <si>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</si>
  <si>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</si>
  <si>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</si>
  <si>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</si>
  <si>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</si>
  <si>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</si>
  <si>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</si>
  <si>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</si>
  <si>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</si>
  <si>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</si>
  <si>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</si>
  <si>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</si>
  <si>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</si>
  <si>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</si>
  <si>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</si>
  <si>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</si>
  <si>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</si>
  <si>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</si>
  <si>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</si>
  <si>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</si>
  <si>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</si>
  <si>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</si>
  <si>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</si>
  <si>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</si>
  <si>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</si>
  <si>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</si>
  <si>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</si>
  <si>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</si>
  <si>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</si>
  <si>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</si>
  <si>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</si>
  <si>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</si>
  <si>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</si>
  <si>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</si>
  <si>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</si>
  <si>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</si>
  <si>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</si>
  <si>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</si>
  <si>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</si>
  <si>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</si>
  <si>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</si>
  <si>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</si>
  <si>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</si>
  <si>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</si>
  <si>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</si>
  <si>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</si>
  <si>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</si>
  <si>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</si>
  <si>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</si>
  <si>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</si>
  <si>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</si>
  <si>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</si>
  <si>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</si>
  <si>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</si>
  <si>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</si>
  <si>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</si>
  <si>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</si>
  <si>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</si>
  <si>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</si>
  <si>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</si>
  <si>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</si>
  <si>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</si>
  <si>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</si>
  <si>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</si>
  <si>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</si>
  <si>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</si>
  <si>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</si>
  <si>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</si>
  <si>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</si>
  <si>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</si>
  <si>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</si>
  <si>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</si>
  <si>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</si>
  <si>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</si>
  <si>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</si>
  <si>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</si>
  <si>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</si>
  <si>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</si>
  <si>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</si>
  <si>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</si>
  <si>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</si>
  <si>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</si>
  <si>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</si>
  <si>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</si>
  <si>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</si>
  <si>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</si>
  <si>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</si>
  <si>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</si>
  <si>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</si>
  <si>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</si>
  <si>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</si>
  <si>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</si>
  <si>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</si>
  <si>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</si>
  <si>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</si>
  <si>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</si>
  <si>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</si>
  <si>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</si>
  <si>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</si>
  <si>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</si>
  <si>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</si>
  <si>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</si>
  <si>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</si>
  <si>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</si>
  <si>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</si>
  <si>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</si>
  <si>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</si>
  <si>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</si>
  <si>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</si>
  <si>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</si>
  <si>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</si>
  <si>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</si>
  <si>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</si>
  <si>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</si>
  <si>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</si>
  <si>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</si>
  <si>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</si>
  <si>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</si>
  <si>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</si>
  <si>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</si>
  <si>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</si>
  <si>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</si>
  <si>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</si>
  <si>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</si>
  <si>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</si>
  <si>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</si>
  <si>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</si>
  <si>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</si>
  <si>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</si>
  <si>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</si>
  <si>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</si>
  <si>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</si>
  <si>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</si>
  <si>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</si>
  <si>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</si>
  <si>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</si>
  <si>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</si>
  <si>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</si>
  <si>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</si>
  <si>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</si>
  <si>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</si>
  <si>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</si>
  <si>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</si>
  <si>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</si>
  <si>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</si>
  <si>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</si>
  <si>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</si>
  <si>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</si>
  <si>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</si>
  <si>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</si>
  <si>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</si>
  <si>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</si>
  <si>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</si>
  <si>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</si>
  <si>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</si>
  <si>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</si>
  <si>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</si>
  <si>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</si>
  <si>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</si>
  <si>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</si>
  <si>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</si>
  <si>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</si>
  <si>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</si>
  <si>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</si>
  <si>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</si>
  <si>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</si>
  <si>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</si>
  <si>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</si>
  <si>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</si>
  <si>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</si>
  <si>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</si>
  <si>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</si>
  <si>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</si>
  <si>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</si>
  <si>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</si>
  <si>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</si>
  <si>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</si>
  <si>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</si>
  <si>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</si>
  <si>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</si>
  <si>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</si>
  <si>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</si>
  <si>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</si>
  <si>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</si>
  <si>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</si>
  <si>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</si>
  <si>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</si>
  <si>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</si>
  <si>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</si>
  <si>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</si>
  <si>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</si>
  <si>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</si>
  <si>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</si>
  <si>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</si>
  <si>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</si>
  <si>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</si>
  <si>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</si>
  <si>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</si>
  <si>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</si>
  <si>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</si>
  <si>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</si>
  <si>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</si>
  <si>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</si>
  <si>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</si>
  <si>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</si>
  <si>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</si>
  <si>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</si>
  <si>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возможность реализации в установленный срок</t>
  </si>
  <si>
    <t>нет</t>
  </si>
  <si>
    <t>Повышение наблюдаемости и управляемости подстанцией. Предупреждение и исключение (сведение к минимуму) ошибочных действий персонала при производстве оперативных переключений.</t>
  </si>
  <si>
    <t>ПСТ</t>
  </si>
  <si>
    <t>I_NS1900.PR.0005</t>
  </si>
  <si>
    <t>ВОЛС ПС 220 кВ Красноленинская - ПС 110 кВ Ем-еговская с заходом на ПС 110 кВ Скважина. (Новое строительство протяжённостью 36 км)</t>
  </si>
  <si>
    <t>0.6 Прочие инвестиционные проекты</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</si>
  <si>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</si>
  <si>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</si>
  <si>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</si>
  <si>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</si>
  <si>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</si>
  <si>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</si>
  <si>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</si>
  <si>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01.01.2023г.</t>
  </si>
  <si>
    <t>31.03.2023г.</t>
  </si>
  <si>
    <t>Приемка проектной документации заказчиком</t>
  </si>
  <si>
    <t>01.04.2023г.</t>
  </si>
  <si>
    <t>31.05.2023г.</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</si>
  <si>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</si>
  <si>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</si>
  <si>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</si>
  <si>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</si>
  <si>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</si>
  <si>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01.06.2023г.</t>
  </si>
  <si>
    <t>10.06.2023г.</t>
  </si>
  <si>
    <t>1.10.</t>
  </si>
  <si>
    <t>Получение разрешения на строительство</t>
  </si>
  <si>
    <t>1.11.</t>
  </si>
  <si>
    <t>30.06.2023г.</t>
  </si>
  <si>
    <t>Заключение договора  на выполнение строительно-монтажных работ (дополнительного соглашения к договору)</t>
  </si>
  <si>
    <t>11.06.2023г.</t>
  </si>
  <si>
    <t>15.08.2023г.</t>
  </si>
  <si>
    <t>Закупка основного оборудования</t>
  </si>
  <si>
    <t>16.08.2023г.</t>
  </si>
  <si>
    <t>15.09.2023г.</t>
  </si>
  <si>
    <t>Выполнение строительно- монтажных и пусконаладочных работ</t>
  </si>
  <si>
    <t>Выполнение подготовительных работ на площадке строительства</t>
  </si>
  <si>
    <t>01.09.2023г.</t>
  </si>
  <si>
    <t>30.09.2023г.</t>
  </si>
  <si>
    <t>31.10.2023г.</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</si>
  <si>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</si>
  <si>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</si>
  <si>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01.11.2023г.</t>
  </si>
  <si>
    <t>15.11.2023г.</t>
  </si>
  <si>
    <t>16.11.2023г.</t>
  </si>
  <si>
    <t>30.11.2023г.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</si>
  <si>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</si>
  <si>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05.12.2023г.</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</si>
  <si>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</si>
  <si>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</si>
  <si>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</si>
  <si>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 xml:space="preserve"> платы за технологическое присоединение</t>
  </si>
  <si>
    <t>Срок реализации не наступил</t>
  </si>
  <si>
    <t>Повысить качество связи между филиалом Энергокомплекс и узлом связи (УС) филиала Энергокомплекс в районе ПС Ем-еговская, ПС Скважина, (КС и ПД с данных ПС транслируются в Тюменское РДУ).</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</si>
  <si>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«Тюменьэнерго».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Реализация мероприятия направлена на повышение наблюдаемости и управляемости энергообъектов.</t>
  </si>
  <si>
    <t>Год 2023</t>
  </si>
  <si>
    <t>нд</t>
  </si>
  <si>
    <t>АО "Россети Тюмень"</t>
  </si>
  <si>
    <t>Россия, Ханты-Мансийский автономный округ, Октябрьский район</t>
  </si>
  <si>
    <t>не применимо</t>
  </si>
  <si>
    <t>ХМАО-Югра</t>
  </si>
  <si>
    <t>Тюменская область, Октябрьский р-н.</t>
  </si>
  <si>
    <t>не относится</t>
  </si>
  <si>
    <t>ВОЛС ПС 220 кВ Красноленинская - ПС 110 кВ Скважина. (Новое строительство протяжённостью 23 км)</t>
  </si>
  <si>
    <t>Н</t>
  </si>
  <si>
    <t>Год 2024</t>
  </si>
  <si>
    <t>Год 2025</t>
  </si>
  <si>
    <t>Год 2026</t>
  </si>
  <si>
    <t>Год 2027</t>
  </si>
  <si>
    <t xml:space="preserve"> по состоянию на 01.01.2022</t>
  </si>
  <si>
    <t>Сметная стоимость проекта в ценах 2027 года с НДС, млн. руб.</t>
  </si>
  <si>
    <t>31.09.2026</t>
  </si>
  <si>
    <t>Предпроектный и проектный этап</t>
  </si>
  <si>
    <t>1.12.</t>
  </si>
  <si>
    <t>3.7.</t>
  </si>
  <si>
    <t>НС</t>
  </si>
  <si>
    <t>23 км трассы</t>
  </si>
  <si>
    <t>филиал АО "Россети Тюмень" Энергокомплекс</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</si>
  <si>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</si>
  <si>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</si>
  <si>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</si>
  <si>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</si>
  <si>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</si>
  <si>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</si>
  <si>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</si>
  <si>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</si>
  <si>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</si>
  <si>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</si>
  <si>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</si>
  <si>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</si>
  <si>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</si>
  <si>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</si>
  <si>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</si>
  <si>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</si>
  <si>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</si>
  <si>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</si>
  <si>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</si>
  <si>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</si>
  <si>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</si>
  <si>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</si>
  <si>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</si>
  <si>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</si>
  <si>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</si>
  <si>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</si>
  <si>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</si>
  <si>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</si>
  <si>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</si>
  <si>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</si>
  <si>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</si>
  <si>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</si>
  <si>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</si>
  <si>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</si>
  <si>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</si>
  <si>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</si>
  <si>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</si>
  <si>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</si>
  <si>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</si>
  <si>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</si>
  <si>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</si>
  <si>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</si>
  <si>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</si>
  <si>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r>
      <t xml:space="preserve">Год раскрытия информации: </t>
    </r>
    <r>
      <rPr>
        <b/>
        <u/>
        <sz val="12"/>
        <rFont val="Times New Roman"/>
        <family val="1"/>
        <charset val="204"/>
      </rPr>
      <t xml:space="preserve">2023 </t>
    </r>
    <r>
      <rPr>
        <b/>
        <sz val="12"/>
        <rFont val="Times New Roman"/>
        <family val="1"/>
        <charset val="204"/>
      </rPr>
      <t>год</t>
    </r>
  </si>
  <si>
    <t>Год раскрытия информации: 2023 год</t>
  </si>
  <si>
    <t xml:space="preserve">Факт 2022 года </t>
  </si>
  <si>
    <t>по состоянию на 01.01.2023</t>
  </si>
  <si>
    <t xml:space="preserve"> </t>
  </si>
  <si>
    <t>ВОЛС ПС 220 кВ Красноленинская - ПС 110 кВ Ем-еговская с заходом на ПС 110 кВ Скважина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</si>
</sst>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 fillId="0" borderId="0"/>
    <xf numFmtId="164" fontId="1" fillId="0" borderId="0" applyFont="0" applyFill="0" applyBorder="0" applyAlignment="0" applyProtection="0"/>
    <xf numFmtId="0" fontId="30"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65" fillId="0" borderId="3" xfId="0" applyFont="1" applyBorder="1" applyAlignment="1">
      <alignment horizontal="left"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11" fillId="0" borderId="44" xfId="2" applyFont="1" applyFill="1" applyBorder="1" applyAlignment="1">
      <alignment horizontal="justify"/>
    </xf>
    <xf numFmtId="0" fontId="41" fillId="24" borderId="44" xfId="2" applyFont="1" applyFill="1" applyBorder="1" applyAlignment="1">
      <alignment horizontal="justify" vertical="top" wrapText="1"/>
    </xf>
    <xf numFmtId="0" fontId="7" fillId="0" borderId="44" xfId="0" applyFont="1" applyBorder="1" applyAlignment="1">
      <alignment wrapText="1"/>
    </xf>
    <xf numFmtId="0"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169" fontId="41" fillId="24" borderId="44" xfId="2" applyNumberFormat="1" applyFont="1" applyFill="1" applyBorder="1" applyAlignment="1">
      <alignment horizontal="justify" vertical="top" wrapText="1"/>
    </xf>
    <xf numFmtId="0" fontId="65" fillId="0" borderId="1" xfId="0" applyFont="1" applyBorder="1" applyAlignment="1">
      <alignment horizontal="left" vertical="center" wrapText="1"/>
    </xf>
    <xf numFmtId="0" fontId="43" fillId="0" borderId="0" xfId="2" applyFont="1" applyFill="1" applyAlignment="1">
      <alignment horizontal="center" vertical="top" wrapText="1"/>
    </xf>
    <xf numFmtId="0" fontId="11" fillId="0" borderId="1" xfId="2" applyFont="1" applyBorder="1" applyAlignment="1">
      <alignment vertical="top" wrapText="1"/>
    </xf>
    <xf numFmtId="0" fontId="11" fillId="24" borderId="1" xfId="2" applyNumberFormat="1" applyFont="1" applyFill="1" applyBorder="1" applyAlignment="1">
      <alignment horizontal="center" vertical="center" wrapText="1"/>
    </xf>
    <xf numFmtId="0" fontId="11" fillId="0" borderId="1" xfId="2" applyFont="1" applyBorder="1" applyAlignment="1">
      <alignment horizontal="justify" vertical="top" wrapText="1"/>
    </xf>
    <xf numFmtId="0" fontId="7" fillId="0" borderId="1" xfId="2" applyNumberFormat="1" applyFont="1" applyFill="1" applyBorder="1" applyAlignment="1">
      <alignment horizontal="center" vertical="center" wrapText="1"/>
    </xf>
    <xf numFmtId="0" fontId="50" fillId="0" borderId="1" xfId="2" applyFont="1" applyFill="1" applyBorder="1" applyAlignment="1">
      <alignment horizontal="center" wrapText="1" shrinkToFit="1"/>
    </xf>
    <xf numFmtId="14" fontId="11" fillId="0" borderId="1" xfId="2" applyNumberFormat="1" applyFont="1" applyFill="1" applyBorder="1" applyAlignment="1">
      <alignment horizontal="center" vertical="center"/>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shrinkToFit="1"/>
    </xf>
    <xf numFmtId="14" fontId="7"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61" fillId="0" borderId="51" xfId="0" applyFont="1" applyBorder="1" applyAlignment="1">
      <alignment horizontal="left" vertical="center"/>
    </xf>
    <xf numFmtId="168" fontId="7" fillId="0" borderId="1" xfId="1" applyNumberFormat="1" applyFont="1" applyBorder="1" applyAlignment="1">
      <alignment horizontal="left" vertical="center"/>
    </xf>
    <xf numFmtId="0" fontId="3" fillId="0" borderId="1" xfId="1" applyBorder="1" applyAlignment="1">
      <alignment horizontal="center" vertical="center"/>
    </xf>
    <xf numFmtId="14" fontId="11" fillId="0" borderId="1" xfId="2" applyNumberFormat="1" applyFont="1" applyFill="1" applyBorder="1" applyAlignment="1">
      <alignment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4" fontId="11" fillId="24" borderId="1" xfId="68" applyNumberFormat="1" applyFont="1" applyFill="1" applyBorder="1" applyAlignment="1">
      <alignment horizontal="right" wrapText="1"/>
    </xf>
    <xf numFmtId="4" fontId="11" fillId="24" borderId="1" xfId="41" applyNumberFormat="1" applyFont="1" applyFill="1" applyBorder="1" applyAlignment="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4" fontId="56" fillId="0" borderId="29"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892-4F6A-9F22-5E0D36D01B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892-4F6A-9F22-5E0D36D01B2E}"/>
            </c:ext>
          </c:extLst>
        </c:ser>
        <c:dLbls>
          <c:showLegendKey val="0"/>
          <c:showVal val="0"/>
          <c:showCatName val="0"/>
          <c:showSerName val="0"/>
          <c:showPercent val="0"/>
          <c:showBubbleSize val="0"/>
        </c:dLbls>
        <c:smooth val="0"/>
        <c:axId val="227247160"/>
        <c:axId val="220225832"/>
      </c:lineChart>
      <c:catAx>
        <c:axId val="227247160"/>
        <c:scaling>
          <c:orientation val="minMax"/>
        </c:scaling>
        <c:delete val="0"/>
        <c:axPos val="b"/>
        <c:numFmt formatCode="General" sourceLinked="1"/>
        <c:majorTickMark val="out"/>
        <c:minorTickMark val="none"/>
        <c:tickLblPos val="nextTo"/>
        <c:crossAx val="220225832"/>
        <c:crosses val="autoZero"/>
        <c:auto val="1"/>
        <c:lblAlgn val="ctr"/>
        <c:lblOffset val="100"/>
        <c:noMultiLvlLbl val="0"/>
      </c:catAx>
      <c:valAx>
        <c:axId val="220225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72471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3" zoomScale="55" zoomScaleNormal="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563</v>
      </c>
      <c r="B5" s="249"/>
      <c r="C5" s="249"/>
      <c r="D5" s="175"/>
      <c r="E5" s="175"/>
      <c r="F5" s="175"/>
      <c r="G5" s="175"/>
      <c r="H5" s="175"/>
      <c r="I5" s="175"/>
      <c r="J5" s="175"/>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499</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445</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3" customHeight="1" x14ac:dyDescent="0.2">
      <c r="A15" s="256" t="s">
        <v>505</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426</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8.25" customHeight="1" x14ac:dyDescent="0.2">
      <c r="A22" s="28" t="s">
        <v>66</v>
      </c>
      <c r="B22" s="41" t="s">
        <v>306</v>
      </c>
      <c r="C22" s="40" t="s">
        <v>447</v>
      </c>
      <c r="D22" s="33"/>
      <c r="E22" s="33"/>
      <c r="F22" s="33"/>
      <c r="G22" s="33"/>
      <c r="H22" s="33"/>
      <c r="I22" s="32"/>
      <c r="J22" s="32"/>
      <c r="K22" s="32"/>
      <c r="L22" s="32"/>
      <c r="M22" s="32"/>
      <c r="N22" s="32"/>
      <c r="O22" s="32"/>
      <c r="P22" s="32"/>
      <c r="Q22" s="32"/>
      <c r="R22" s="32"/>
      <c r="S22" s="32"/>
      <c r="T22" s="31"/>
      <c r="U22" s="31"/>
      <c r="V22" s="31"/>
    </row>
    <row r="23" spans="1:22" s="3" customFormat="1" ht="66" customHeight="1" x14ac:dyDescent="0.2">
      <c r="A23" s="28" t="s">
        <v>64</v>
      </c>
      <c r="B23" s="36" t="s">
        <v>65</v>
      </c>
      <c r="C23" s="40" t="s">
        <v>443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192" customFormat="1" ht="58.5" customHeight="1" x14ac:dyDescent="0.2">
      <c r="A25" s="187" t="s">
        <v>63</v>
      </c>
      <c r="B25" s="188" t="s">
        <v>376</v>
      </c>
      <c r="C25" s="219" t="s">
        <v>501</v>
      </c>
      <c r="D25" s="189"/>
      <c r="E25" s="189"/>
      <c r="F25" s="189"/>
      <c r="G25" s="189"/>
      <c r="H25" s="190"/>
      <c r="I25" s="190"/>
      <c r="J25" s="190"/>
      <c r="K25" s="190"/>
      <c r="L25" s="190"/>
      <c r="M25" s="190"/>
      <c r="N25" s="190"/>
      <c r="O25" s="190"/>
      <c r="P25" s="190"/>
      <c r="Q25" s="190"/>
      <c r="R25" s="190"/>
      <c r="S25" s="191"/>
      <c r="T25" s="191"/>
      <c r="U25" s="191"/>
      <c r="V25" s="191"/>
    </row>
    <row r="26" spans="1:22" s="192" customFormat="1" ht="42.75" customHeight="1" x14ac:dyDescent="0.2">
      <c r="A26" s="187" t="s">
        <v>62</v>
      </c>
      <c r="B26" s="188" t="s">
        <v>76</v>
      </c>
      <c r="C26" s="219" t="s">
        <v>502</v>
      </c>
      <c r="D26" s="189"/>
      <c r="E26" s="189"/>
      <c r="F26" s="189"/>
      <c r="G26" s="189"/>
      <c r="H26" s="190"/>
      <c r="I26" s="190"/>
      <c r="J26" s="190"/>
      <c r="K26" s="190"/>
      <c r="L26" s="190"/>
      <c r="M26" s="190"/>
      <c r="N26" s="190"/>
      <c r="O26" s="190"/>
      <c r="P26" s="190"/>
      <c r="Q26" s="190"/>
      <c r="R26" s="190"/>
      <c r="S26" s="191"/>
      <c r="T26" s="191"/>
      <c r="U26" s="191"/>
      <c r="V26" s="191"/>
    </row>
    <row r="27" spans="1:22" s="192" customFormat="1" ht="51.75" customHeight="1" x14ac:dyDescent="0.2">
      <c r="A27" s="187" t="s">
        <v>60</v>
      </c>
      <c r="B27" s="188" t="s">
        <v>75</v>
      </c>
      <c r="C27" s="219" t="s">
        <v>503</v>
      </c>
      <c r="D27" s="189"/>
      <c r="E27" s="189"/>
      <c r="F27" s="189"/>
      <c r="G27" s="189"/>
      <c r="H27" s="190"/>
      <c r="I27" s="190"/>
      <c r="J27" s="190"/>
      <c r="K27" s="190"/>
      <c r="L27" s="190"/>
      <c r="M27" s="190"/>
      <c r="N27" s="190"/>
      <c r="O27" s="190"/>
      <c r="P27" s="190"/>
      <c r="Q27" s="190"/>
      <c r="R27" s="190"/>
      <c r="S27" s="191"/>
      <c r="T27" s="191"/>
      <c r="U27" s="191"/>
      <c r="V27" s="191"/>
    </row>
    <row r="28" spans="1:22" s="192" customFormat="1" ht="42.75" customHeight="1" x14ac:dyDescent="0.2">
      <c r="A28" s="187" t="s">
        <v>59</v>
      </c>
      <c r="B28" s="188" t="s">
        <v>377</v>
      </c>
      <c r="C28" s="219" t="s">
        <v>439</v>
      </c>
      <c r="D28" s="189"/>
      <c r="E28" s="189"/>
      <c r="F28" s="189"/>
      <c r="G28" s="189"/>
      <c r="H28" s="190"/>
      <c r="I28" s="190"/>
      <c r="J28" s="190"/>
      <c r="K28" s="190"/>
      <c r="L28" s="190"/>
      <c r="M28" s="190"/>
      <c r="N28" s="190"/>
      <c r="O28" s="190"/>
      <c r="P28" s="190"/>
      <c r="Q28" s="190"/>
      <c r="R28" s="190"/>
      <c r="S28" s="191"/>
      <c r="T28" s="191"/>
      <c r="U28" s="191"/>
      <c r="V28" s="191"/>
    </row>
    <row r="29" spans="1:22" s="192" customFormat="1" ht="51.75" customHeight="1" x14ac:dyDescent="0.2">
      <c r="A29" s="187" t="s">
        <v>57</v>
      </c>
      <c r="B29" s="188" t="s">
        <v>378</v>
      </c>
      <c r="C29" s="219" t="s">
        <v>439</v>
      </c>
      <c r="D29" s="189"/>
      <c r="E29" s="189"/>
      <c r="F29" s="189"/>
      <c r="G29" s="189"/>
      <c r="H29" s="190"/>
      <c r="I29" s="190"/>
      <c r="J29" s="190"/>
      <c r="K29" s="190"/>
      <c r="L29" s="190"/>
      <c r="M29" s="190"/>
      <c r="N29" s="190"/>
      <c r="O29" s="190"/>
      <c r="P29" s="190"/>
      <c r="Q29" s="190"/>
      <c r="R29" s="190"/>
      <c r="S29" s="191"/>
      <c r="T29" s="191"/>
      <c r="U29" s="191"/>
      <c r="V29" s="191"/>
    </row>
    <row r="30" spans="1:22" s="192" customFormat="1" ht="51.75" customHeight="1" x14ac:dyDescent="0.2">
      <c r="A30" s="187" t="s">
        <v>55</v>
      </c>
      <c r="B30" s="188" t="s">
        <v>379</v>
      </c>
      <c r="C30" s="219" t="s">
        <v>439</v>
      </c>
      <c r="D30" s="189"/>
      <c r="E30" s="189"/>
      <c r="F30" s="189"/>
      <c r="G30" s="189"/>
      <c r="H30" s="190"/>
      <c r="I30" s="190"/>
      <c r="J30" s="190"/>
      <c r="K30" s="190"/>
      <c r="L30" s="190"/>
      <c r="M30" s="190"/>
      <c r="N30" s="190"/>
      <c r="O30" s="190"/>
      <c r="P30" s="190"/>
      <c r="Q30" s="190"/>
      <c r="R30" s="190"/>
      <c r="S30" s="191"/>
      <c r="T30" s="191"/>
      <c r="U30" s="191"/>
      <c r="V30" s="191"/>
    </row>
    <row r="31" spans="1:22" s="192" customFormat="1" ht="51.75" customHeight="1" x14ac:dyDescent="0.2">
      <c r="A31" s="187" t="s">
        <v>74</v>
      </c>
      <c r="B31" s="188" t="s">
        <v>380</v>
      </c>
      <c r="C31" s="219" t="s">
        <v>439</v>
      </c>
      <c r="D31" s="189"/>
      <c r="E31" s="189"/>
      <c r="F31" s="189"/>
      <c r="G31" s="189"/>
      <c r="H31" s="190"/>
      <c r="I31" s="190"/>
      <c r="J31" s="190"/>
      <c r="K31" s="190"/>
      <c r="L31" s="190"/>
      <c r="M31" s="190"/>
      <c r="N31" s="190"/>
      <c r="O31" s="190"/>
      <c r="P31" s="190"/>
      <c r="Q31" s="190"/>
      <c r="R31" s="190"/>
      <c r="S31" s="191"/>
      <c r="T31" s="191"/>
      <c r="U31" s="191"/>
      <c r="V31" s="191"/>
    </row>
    <row r="32" spans="1:22" s="192" customFormat="1" ht="51.75" customHeight="1" x14ac:dyDescent="0.2">
      <c r="A32" s="187" t="s">
        <v>72</v>
      </c>
      <c r="B32" s="188" t="s">
        <v>381</v>
      </c>
      <c r="C32" s="219" t="s">
        <v>439</v>
      </c>
      <c r="D32" s="189"/>
      <c r="E32" s="189"/>
      <c r="F32" s="189"/>
      <c r="G32" s="189"/>
      <c r="H32" s="190"/>
      <c r="I32" s="190"/>
      <c r="J32" s="190"/>
      <c r="K32" s="190"/>
      <c r="L32" s="190"/>
      <c r="M32" s="190"/>
      <c r="N32" s="190"/>
      <c r="O32" s="190"/>
      <c r="P32" s="190"/>
      <c r="Q32" s="190"/>
      <c r="R32" s="190"/>
      <c r="S32" s="191"/>
      <c r="T32" s="191"/>
      <c r="U32" s="191"/>
      <c r="V32" s="191"/>
    </row>
    <row r="33" spans="1:22" s="192" customFormat="1" ht="101.25" customHeight="1" x14ac:dyDescent="0.2">
      <c r="A33" s="187" t="s">
        <v>71</v>
      </c>
      <c r="B33" s="188" t="s">
        <v>382</v>
      </c>
      <c r="C33" s="219" t="s">
        <v>504</v>
      </c>
      <c r="D33" s="189"/>
      <c r="E33" s="189"/>
      <c r="F33" s="189"/>
      <c r="G33" s="189"/>
      <c r="H33" s="190"/>
      <c r="I33" s="190"/>
      <c r="J33" s="190"/>
      <c r="K33" s="190"/>
      <c r="L33" s="190"/>
      <c r="M33" s="190"/>
      <c r="N33" s="190"/>
      <c r="O33" s="190"/>
      <c r="P33" s="190"/>
      <c r="Q33" s="190"/>
      <c r="R33" s="190"/>
      <c r="S33" s="191"/>
      <c r="T33" s="191"/>
      <c r="U33" s="191"/>
      <c r="V33" s="191"/>
    </row>
    <row r="34" spans="1:22" ht="111" customHeight="1" x14ac:dyDescent="0.25">
      <c r="A34" s="28" t="s">
        <v>396</v>
      </c>
      <c r="B34" s="40" t="s">
        <v>383</v>
      </c>
      <c r="C34" s="219" t="s">
        <v>439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386</v>
      </c>
      <c r="B35" s="40" t="s">
        <v>73</v>
      </c>
      <c r="C35" s="219" t="s">
        <v>439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397</v>
      </c>
      <c r="B36" s="40" t="s">
        <v>384</v>
      </c>
      <c r="C36" s="219" t="s">
        <v>439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387</v>
      </c>
      <c r="B37" s="40" t="s">
        <v>385</v>
      </c>
      <c r="C37" s="219" t="s">
        <v>316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398</v>
      </c>
      <c r="B38" s="40" t="s">
        <v>219</v>
      </c>
      <c r="C38" s="219" t="s">
        <v>439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388</v>
      </c>
      <c r="B40" s="40" t="s">
        <v>437</v>
      </c>
      <c r="C40" s="214">
        <f>C48</f>
        <v>33.302736000000003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399</v>
      </c>
      <c r="B41" s="40" t="s">
        <v>421</v>
      </c>
      <c r="C41" s="215" t="s">
        <v>498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389</v>
      </c>
      <c r="B42" s="40" t="s">
        <v>436</v>
      </c>
      <c r="C42" s="215" t="s">
        <v>498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402</v>
      </c>
      <c r="B43" s="40" t="s">
        <v>403</v>
      </c>
      <c r="C43" s="215" t="s">
        <v>498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390</v>
      </c>
      <c r="B44" s="40" t="s">
        <v>427</v>
      </c>
      <c r="C44" s="215" t="s">
        <v>498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422</v>
      </c>
      <c r="B45" s="40" t="s">
        <v>428</v>
      </c>
      <c r="C45" s="215" t="s">
        <v>498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391</v>
      </c>
      <c r="B46" s="40" t="s">
        <v>429</v>
      </c>
      <c r="C46" s="215" t="s">
        <v>498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423</v>
      </c>
      <c r="B48" s="40" t="s">
        <v>561</v>
      </c>
      <c r="C48" s="220">
        <f>+'6.2. Паспорт фин осв ввод'!AC24</f>
        <v>33.302736000000003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392</v>
      </c>
      <c r="B49" s="40" t="s">
        <v>562</v>
      </c>
      <c r="C49" s="220">
        <f>+'6.2. Паспорт фин осв ввод'!AC30</f>
        <v>27.915395000000007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60" zoomScaleNormal="6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5" t="s">
        <v>445</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6" t="str">
        <f>'1. паспорт местоположение'!A15:C15</f>
        <v>ВОЛС ПС 220 кВ Красноленинская - ПС 110 кВ Скважина. (Новое строительство протяжённостью 23 км)</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1" t="s">
        <v>401</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7" t="s">
        <v>6</v>
      </c>
      <c r="B19" s="257" t="s">
        <v>101</v>
      </c>
      <c r="C19" s="258" t="s">
        <v>322</v>
      </c>
      <c r="D19" s="257" t="s">
        <v>321</v>
      </c>
      <c r="E19" s="257" t="s">
        <v>100</v>
      </c>
      <c r="F19" s="257" t="s">
        <v>99</v>
      </c>
      <c r="G19" s="257" t="s">
        <v>317</v>
      </c>
      <c r="H19" s="257" t="s">
        <v>98</v>
      </c>
      <c r="I19" s="257" t="s">
        <v>97</v>
      </c>
      <c r="J19" s="257" t="s">
        <v>96</v>
      </c>
      <c r="K19" s="257" t="s">
        <v>95</v>
      </c>
      <c r="L19" s="257" t="s">
        <v>94</v>
      </c>
      <c r="M19" s="257" t="s">
        <v>93</v>
      </c>
      <c r="N19" s="257" t="s">
        <v>92</v>
      </c>
      <c r="O19" s="257" t="s">
        <v>91</v>
      </c>
      <c r="P19" s="257" t="s">
        <v>90</v>
      </c>
      <c r="Q19" s="257" t="s">
        <v>320</v>
      </c>
      <c r="R19" s="257"/>
      <c r="S19" s="260" t="s">
        <v>395</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2" t="s">
        <v>318</v>
      </c>
      <c r="R20" s="43" t="s">
        <v>319</v>
      </c>
      <c r="S20" s="260"/>
      <c r="T20" s="32"/>
      <c r="U20" s="32"/>
      <c r="V20" s="32"/>
      <c r="W20" s="32"/>
      <c r="X20" s="32"/>
      <c r="Y20" s="32"/>
      <c r="Z20" s="31"/>
      <c r="AA20" s="31"/>
      <c r="AB20" s="31"/>
    </row>
    <row r="21" spans="1:28" s="3" customFormat="1" ht="18.75" x14ac:dyDescent="0.2">
      <c r="A21" s="42">
        <v>1</v>
      </c>
      <c r="B21" s="47">
        <v>2</v>
      </c>
      <c r="C21" s="42">
        <v>3</v>
      </c>
      <c r="D21" s="47">
        <v>4</v>
      </c>
      <c r="E21" s="42">
        <v>5</v>
      </c>
      <c r="F21" s="47">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66"/>
      <c r="T22" s="32"/>
      <c r="U22" s="32"/>
      <c r="V22" s="32"/>
      <c r="W22" s="32"/>
      <c r="X22" s="32"/>
      <c r="Y22" s="32"/>
      <c r="Z22" s="31"/>
      <c r="AA22" s="31"/>
      <c r="AB22" s="31"/>
    </row>
    <row r="23" spans="1:28" ht="20.25" customHeight="1" x14ac:dyDescent="0.25">
      <c r="A23" s="129"/>
      <c r="B23" s="47" t="s">
        <v>315</v>
      </c>
      <c r="C23" s="47" t="s">
        <v>316</v>
      </c>
      <c r="D23" s="47" t="s">
        <v>316</v>
      </c>
      <c r="E23" s="129" t="s">
        <v>316</v>
      </c>
      <c r="F23" s="129" t="s">
        <v>316</v>
      </c>
      <c r="G23" s="129" t="s">
        <v>316</v>
      </c>
      <c r="H23" s="129" t="s">
        <v>316</v>
      </c>
      <c r="I23" s="129" t="s">
        <v>316</v>
      </c>
      <c r="J23" s="129" t="s">
        <v>316</v>
      </c>
      <c r="K23" s="129" t="s">
        <v>316</v>
      </c>
      <c r="L23" s="129" t="s">
        <v>316</v>
      </c>
      <c r="M23" s="129" t="s">
        <v>316</v>
      </c>
      <c r="N23" s="129" t="s">
        <v>316</v>
      </c>
      <c r="O23" s="129" t="s">
        <v>316</v>
      </c>
      <c r="P23" s="129" t="s">
        <v>316</v>
      </c>
      <c r="Q23" s="130" t="s">
        <v>316</v>
      </c>
      <c r="R23" s="2" t="s">
        <v>316</v>
      </c>
      <c r="S23" s="2" t="s">
        <v>316</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34" sqref="N34"/>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5" t="s">
        <v>445</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ht="12" x14ac:dyDescent="0.2">
      <c r="A16" s="256" t="str">
        <f>'1. паспорт местоположение'!A15:C15</f>
        <v>ВОЛС ПС 220 кВ Красноленинская - ПС 110 кВ Скважина. (Новое строительство протяжённостью 23 км)</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2" t="s">
        <v>405</v>
      </c>
      <c r="B19" s="252"/>
      <c r="C19" s="252"/>
      <c r="D19" s="252"/>
      <c r="E19" s="252"/>
      <c r="F19" s="252"/>
      <c r="G19" s="252"/>
      <c r="H19" s="252"/>
      <c r="I19" s="252"/>
      <c r="J19" s="252"/>
      <c r="K19" s="252"/>
      <c r="L19" s="252"/>
      <c r="M19" s="252"/>
      <c r="N19" s="252"/>
      <c r="O19" s="252"/>
      <c r="P19" s="252"/>
      <c r="Q19" s="252"/>
      <c r="R19" s="252"/>
      <c r="S19" s="252"/>
      <c r="T19" s="252"/>
    </row>
    <row r="20" spans="1:113" s="59"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3" t="s">
        <v>6</v>
      </c>
      <c r="B21" s="266" t="s">
        <v>210</v>
      </c>
      <c r="C21" s="267"/>
      <c r="D21" s="270" t="s">
        <v>113</v>
      </c>
      <c r="E21" s="266" t="s">
        <v>434</v>
      </c>
      <c r="F21" s="267"/>
      <c r="G21" s="266" t="s">
        <v>229</v>
      </c>
      <c r="H21" s="267"/>
      <c r="I21" s="266" t="s">
        <v>112</v>
      </c>
      <c r="J21" s="267"/>
      <c r="K21" s="270" t="s">
        <v>111</v>
      </c>
      <c r="L21" s="266" t="s">
        <v>110</v>
      </c>
      <c r="M21" s="267"/>
      <c r="N21" s="266" t="s">
        <v>430</v>
      </c>
      <c r="O21" s="267"/>
      <c r="P21" s="270" t="s">
        <v>109</v>
      </c>
      <c r="Q21" s="276" t="s">
        <v>108</v>
      </c>
      <c r="R21" s="277"/>
      <c r="S21" s="276" t="s">
        <v>107</v>
      </c>
      <c r="T21" s="278"/>
    </row>
    <row r="22" spans="1:113" ht="204.75" customHeight="1" x14ac:dyDescent="0.25">
      <c r="A22" s="274"/>
      <c r="B22" s="268"/>
      <c r="C22" s="269"/>
      <c r="D22" s="272"/>
      <c r="E22" s="268"/>
      <c r="F22" s="269"/>
      <c r="G22" s="268"/>
      <c r="H22" s="269"/>
      <c r="I22" s="268"/>
      <c r="J22" s="269"/>
      <c r="K22" s="271"/>
      <c r="L22" s="268"/>
      <c r="M22" s="269"/>
      <c r="N22" s="268"/>
      <c r="O22" s="269"/>
      <c r="P22" s="271"/>
      <c r="Q22" s="82" t="s">
        <v>106</v>
      </c>
      <c r="R22" s="82" t="s">
        <v>404</v>
      </c>
      <c r="S22" s="82" t="s">
        <v>105</v>
      </c>
      <c r="T22" s="82" t="s">
        <v>104</v>
      </c>
    </row>
    <row r="23" spans="1:113" ht="51.75" customHeight="1" x14ac:dyDescent="0.25">
      <c r="A23" s="275"/>
      <c r="B23" s="173" t="s">
        <v>102</v>
      </c>
      <c r="C23" s="173" t="s">
        <v>103</v>
      </c>
      <c r="D23" s="271"/>
      <c r="E23" s="173" t="s">
        <v>102</v>
      </c>
      <c r="F23" s="173" t="s">
        <v>103</v>
      </c>
      <c r="G23" s="173" t="s">
        <v>102</v>
      </c>
      <c r="H23" s="173" t="s">
        <v>103</v>
      </c>
      <c r="I23" s="173" t="s">
        <v>102</v>
      </c>
      <c r="J23" s="173" t="s">
        <v>103</v>
      </c>
      <c r="K23" s="173" t="s">
        <v>102</v>
      </c>
      <c r="L23" s="173" t="s">
        <v>102</v>
      </c>
      <c r="M23" s="173" t="s">
        <v>103</v>
      </c>
      <c r="N23" s="173" t="s">
        <v>102</v>
      </c>
      <c r="O23" s="173" t="s">
        <v>103</v>
      </c>
      <c r="P23" s="174" t="s">
        <v>102</v>
      </c>
      <c r="Q23" s="82" t="s">
        <v>102</v>
      </c>
      <c r="R23" s="82" t="s">
        <v>102</v>
      </c>
      <c r="S23" s="82" t="s">
        <v>102</v>
      </c>
      <c r="T23" s="82" t="s">
        <v>102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76"/>
      <c r="R25" s="61"/>
      <c r="S25" s="176"/>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65"/>
      <c r="C29" s="265"/>
      <c r="D29" s="265"/>
      <c r="E29" s="265"/>
      <c r="F29" s="265"/>
      <c r="G29" s="265"/>
      <c r="H29" s="265"/>
      <c r="I29" s="265"/>
      <c r="J29" s="265"/>
      <c r="K29" s="265"/>
      <c r="L29" s="265"/>
      <c r="M29" s="265"/>
      <c r="N29" s="265"/>
      <c r="O29" s="265"/>
      <c r="P29" s="265"/>
      <c r="Q29" s="265"/>
      <c r="R29" s="26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E4" zoomScale="70" zoomScaleNormal="70" workbookViewId="0">
      <selection activeCell="O21" sqref="O21:P22"/>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B5" s="197"/>
      <c r="C5" s="197"/>
      <c r="D5" s="197"/>
      <c r="E5" s="249" t="s">
        <v>564</v>
      </c>
      <c r="F5" s="249"/>
      <c r="G5" s="249"/>
      <c r="H5" s="249"/>
      <c r="I5" s="249"/>
      <c r="J5" s="249"/>
      <c r="K5" s="249"/>
      <c r="L5" s="249"/>
      <c r="M5" s="249"/>
      <c r="N5" s="249"/>
      <c r="O5" s="249"/>
      <c r="P5" s="249"/>
      <c r="Q5" s="249"/>
      <c r="R5" s="249"/>
      <c r="S5" s="249"/>
      <c r="T5" s="249"/>
      <c r="U5" s="249"/>
      <c r="V5" s="249"/>
      <c r="W5" s="249"/>
      <c r="X5" s="249"/>
      <c r="Y5" s="249"/>
      <c r="Z5" s="197"/>
      <c r="AA5" s="197"/>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4" t="s">
        <v>499</v>
      </c>
      <c r="F9" s="255"/>
      <c r="G9" s="255"/>
      <c r="H9" s="255"/>
      <c r="I9" s="255"/>
      <c r="J9" s="255"/>
      <c r="K9" s="255"/>
      <c r="L9" s="255"/>
      <c r="M9" s="255"/>
      <c r="N9" s="255"/>
      <c r="O9" s="255"/>
      <c r="P9" s="255"/>
      <c r="Q9" s="255"/>
      <c r="R9" s="255"/>
      <c r="S9" s="255"/>
      <c r="T9" s="255"/>
      <c r="U9" s="255"/>
      <c r="V9" s="255"/>
      <c r="W9" s="255"/>
      <c r="X9" s="255"/>
      <c r="Y9" s="255"/>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5" t="s">
        <v>445</v>
      </c>
      <c r="F12" s="255"/>
      <c r="G12" s="255"/>
      <c r="H12" s="255"/>
      <c r="I12" s="255"/>
      <c r="J12" s="255"/>
      <c r="K12" s="255"/>
      <c r="L12" s="255"/>
      <c r="M12" s="255"/>
      <c r="N12" s="255"/>
      <c r="O12" s="255"/>
      <c r="P12" s="255"/>
      <c r="Q12" s="255"/>
      <c r="R12" s="255"/>
      <c r="S12" s="255"/>
      <c r="T12" s="255"/>
      <c r="U12" s="255"/>
      <c r="V12" s="255"/>
      <c r="W12" s="255"/>
      <c r="X12" s="255"/>
      <c r="Y12" s="255"/>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256" t="str">
        <f>'1. паспорт местоположение'!$A$15</f>
        <v>ВОЛС ПС 220 кВ Красноленинская - ПС 110 кВ Скважина. (Новое строительство протяжённостью 23 км)</v>
      </c>
      <c r="F15" s="256"/>
      <c r="G15" s="256"/>
      <c r="H15" s="256"/>
      <c r="I15" s="256"/>
      <c r="J15" s="256"/>
      <c r="K15" s="256"/>
      <c r="L15" s="256"/>
      <c r="M15" s="256"/>
      <c r="N15" s="256"/>
      <c r="O15" s="256"/>
      <c r="P15" s="256"/>
      <c r="Q15" s="256"/>
      <c r="R15" s="256"/>
      <c r="S15" s="256"/>
      <c r="T15" s="256"/>
      <c r="U15" s="256"/>
      <c r="V15" s="256"/>
      <c r="W15" s="256"/>
      <c r="X15" s="256"/>
      <c r="Y15" s="256"/>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407</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9" customFormat="1" ht="21" customHeight="1" x14ac:dyDescent="0.25"/>
    <row r="21" spans="1:27" ht="15.75" customHeight="1" x14ac:dyDescent="0.25">
      <c r="A21" s="284" t="s">
        <v>6</v>
      </c>
      <c r="B21" s="280" t="s">
        <v>414</v>
      </c>
      <c r="C21" s="281"/>
      <c r="D21" s="280" t="s">
        <v>416</v>
      </c>
      <c r="E21" s="281"/>
      <c r="F21" s="276" t="s">
        <v>95</v>
      </c>
      <c r="G21" s="278"/>
      <c r="H21" s="278"/>
      <c r="I21" s="277"/>
      <c r="J21" s="284" t="s">
        <v>417</v>
      </c>
      <c r="K21" s="280" t="s">
        <v>418</v>
      </c>
      <c r="L21" s="281"/>
      <c r="M21" s="280" t="s">
        <v>419</v>
      </c>
      <c r="N21" s="281"/>
      <c r="O21" s="280" t="s">
        <v>406</v>
      </c>
      <c r="P21" s="281"/>
      <c r="Q21" s="280" t="s">
        <v>118</v>
      </c>
      <c r="R21" s="281"/>
      <c r="S21" s="284" t="s">
        <v>117</v>
      </c>
      <c r="T21" s="284" t="s">
        <v>420</v>
      </c>
      <c r="U21" s="284" t="s">
        <v>415</v>
      </c>
      <c r="V21" s="280" t="s">
        <v>116</v>
      </c>
      <c r="W21" s="281"/>
      <c r="X21" s="276" t="s">
        <v>108</v>
      </c>
      <c r="Y21" s="278"/>
      <c r="Z21" s="276" t="s">
        <v>107</v>
      </c>
      <c r="AA21" s="278"/>
    </row>
    <row r="22" spans="1:27" ht="216" customHeight="1" x14ac:dyDescent="0.25">
      <c r="A22" s="286"/>
      <c r="B22" s="282"/>
      <c r="C22" s="283"/>
      <c r="D22" s="282"/>
      <c r="E22" s="283"/>
      <c r="F22" s="276" t="s">
        <v>115</v>
      </c>
      <c r="G22" s="277"/>
      <c r="H22" s="276" t="s">
        <v>114</v>
      </c>
      <c r="I22" s="277"/>
      <c r="J22" s="285"/>
      <c r="K22" s="282"/>
      <c r="L22" s="283"/>
      <c r="M22" s="282"/>
      <c r="N22" s="283"/>
      <c r="O22" s="282"/>
      <c r="P22" s="283"/>
      <c r="Q22" s="282"/>
      <c r="R22" s="283"/>
      <c r="S22" s="285"/>
      <c r="T22" s="285"/>
      <c r="U22" s="285"/>
      <c r="V22" s="282"/>
      <c r="W22" s="283"/>
      <c r="X22" s="82" t="s">
        <v>106</v>
      </c>
      <c r="Y22" s="82" t="s">
        <v>404</v>
      </c>
      <c r="Z22" s="82" t="s">
        <v>105</v>
      </c>
      <c r="AA22" s="82" t="s">
        <v>104</v>
      </c>
    </row>
    <row r="23" spans="1:27" ht="60" customHeight="1" x14ac:dyDescent="0.25">
      <c r="A23" s="285"/>
      <c r="B23" s="172" t="s">
        <v>102</v>
      </c>
      <c r="C23" s="172" t="s">
        <v>103</v>
      </c>
      <c r="D23" s="83" t="s">
        <v>102</v>
      </c>
      <c r="E23" s="83" t="s">
        <v>103</v>
      </c>
      <c r="F23" s="83" t="s">
        <v>102</v>
      </c>
      <c r="G23" s="83" t="s">
        <v>103</v>
      </c>
      <c r="H23" s="83" t="s">
        <v>102</v>
      </c>
      <c r="I23" s="83" t="s">
        <v>103</v>
      </c>
      <c r="J23" s="83" t="s">
        <v>102</v>
      </c>
      <c r="K23" s="83" t="s">
        <v>102</v>
      </c>
      <c r="L23" s="83" t="s">
        <v>103</v>
      </c>
      <c r="M23" s="83" t="s">
        <v>102</v>
      </c>
      <c r="N23" s="83" t="s">
        <v>103</v>
      </c>
      <c r="O23" s="83" t="s">
        <v>102</v>
      </c>
      <c r="P23" s="83" t="s">
        <v>103</v>
      </c>
      <c r="Q23" s="83" t="s">
        <v>102</v>
      </c>
      <c r="R23" s="83" t="s">
        <v>103</v>
      </c>
      <c r="S23" s="83" t="s">
        <v>102</v>
      </c>
      <c r="T23" s="83" t="s">
        <v>102</v>
      </c>
      <c r="U23" s="83" t="s">
        <v>102</v>
      </c>
      <c r="V23" s="83" t="s">
        <v>102</v>
      </c>
      <c r="W23" s="83" t="s">
        <v>103</v>
      </c>
      <c r="X23" s="83" t="s">
        <v>102</v>
      </c>
      <c r="Y23" s="83" t="s">
        <v>102</v>
      </c>
      <c r="Z23" s="82" t="s">
        <v>102</v>
      </c>
      <c r="AA23" s="82" t="s">
        <v>102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9" customFormat="1" x14ac:dyDescent="0.25">
      <c r="A25" s="88"/>
      <c r="B25" s="89"/>
      <c r="C25" s="89"/>
      <c r="D25" s="89"/>
      <c r="E25" s="89"/>
      <c r="F25" s="89"/>
      <c r="G25" s="90"/>
      <c r="H25" s="90"/>
      <c r="I25" s="90"/>
      <c r="J25" s="91"/>
      <c r="K25" s="91"/>
      <c r="L25" s="183"/>
      <c r="M25" s="92"/>
      <c r="N25" s="93"/>
      <c r="O25" s="184"/>
      <c r="P25" s="184"/>
      <c r="Q25" s="184"/>
      <c r="R25" s="90"/>
      <c r="S25" s="91"/>
      <c r="T25" s="91"/>
      <c r="U25" s="91"/>
      <c r="V25" s="91"/>
      <c r="W25" s="184"/>
      <c r="X25" s="185"/>
      <c r="Y25" s="185"/>
      <c r="Z25" s="88"/>
      <c r="AA25" s="88"/>
    </row>
    <row r="26" spans="1:27" ht="3" customHeight="1" x14ac:dyDescent="0.25">
      <c r="X26" s="84"/>
      <c r="Y26" s="85"/>
      <c r="Z26" s="52"/>
      <c r="AA26" s="52"/>
    </row>
    <row r="27" spans="1:27" s="57" customFormat="1" ht="12.75" x14ac:dyDescent="0.2">
      <c r="A27" s="58"/>
      <c r="B27" s="58"/>
      <c r="C27" s="58"/>
      <c r="E27" s="58"/>
      <c r="X27" s="86"/>
      <c r="Y27" s="86"/>
      <c r="Z27" s="86"/>
      <c r="AA27" s="86"/>
    </row>
    <row r="28" spans="1:27" s="57" customFormat="1" ht="12.75" x14ac:dyDescent="0.2">
      <c r="A28" s="58"/>
      <c r="B28" s="58"/>
      <c r="C28" s="58"/>
    </row>
  </sheetData>
  <mergeCells count="27">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5:Y5"/>
    <mergeCell ref="E18:Y18"/>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70" zoomScaleNormal="70"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2023 год</v>
      </c>
      <c r="B5" s="249"/>
      <c r="C5" s="249"/>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5" t="s">
        <v>445</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256" t="s">
        <v>446</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1" t="s">
        <v>400</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9.5" x14ac:dyDescent="0.2">
      <c r="A22" s="28" t="s">
        <v>66</v>
      </c>
      <c r="B22" s="34" t="s">
        <v>412</v>
      </c>
      <c r="C22" s="186" t="s">
        <v>495</v>
      </c>
      <c r="D22" s="33"/>
      <c r="E22" s="33"/>
      <c r="F22" s="32"/>
      <c r="G22" s="32"/>
      <c r="H22" s="32"/>
      <c r="I22" s="32"/>
      <c r="J22" s="32"/>
      <c r="K22" s="32"/>
      <c r="L22" s="32"/>
      <c r="M22" s="32"/>
      <c r="N22" s="32"/>
      <c r="O22" s="32"/>
      <c r="P22" s="32"/>
      <c r="Q22" s="31"/>
      <c r="R22" s="31"/>
      <c r="S22" s="31"/>
      <c r="T22" s="31"/>
      <c r="U22" s="31"/>
    </row>
    <row r="23" spans="1:21" ht="268.5" customHeight="1" x14ac:dyDescent="0.25">
      <c r="A23" s="28" t="s">
        <v>64</v>
      </c>
      <c r="B23" s="30" t="s">
        <v>61</v>
      </c>
      <c r="C23" s="199" t="s">
        <v>496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432</v>
      </c>
      <c r="C24" s="37" t="s">
        <v>568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433</v>
      </c>
      <c r="C25" s="37" t="s">
        <v>498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217</v>
      </c>
      <c r="C26" s="37" t="s">
        <v>498</v>
      </c>
      <c r="D26" s="27"/>
      <c r="E26" s="27"/>
      <c r="F26" s="27"/>
      <c r="G26" s="27"/>
      <c r="H26" s="27"/>
      <c r="I26" s="27"/>
      <c r="J26" s="27"/>
      <c r="K26" s="27"/>
      <c r="L26" s="27"/>
      <c r="M26" s="27"/>
      <c r="N26" s="27"/>
      <c r="O26" s="27"/>
      <c r="P26" s="27"/>
      <c r="Q26" s="27"/>
      <c r="R26" s="27"/>
      <c r="S26" s="27"/>
      <c r="T26" s="27"/>
      <c r="U26" s="27"/>
    </row>
    <row r="27" spans="1:21" ht="409.5" x14ac:dyDescent="0.25">
      <c r="A27" s="28" t="s">
        <v>59</v>
      </c>
      <c r="B27" s="29" t="s">
        <v>413</v>
      </c>
      <c r="C27" s="29" t="s">
        <v>520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69"/>
      <c r="AB6" s="169"/>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69"/>
      <c r="AB7" s="169"/>
    </row>
    <row r="8" spans="1:28" ht="15.75" x14ac:dyDescent="0.25">
      <c r="A8" s="254"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70"/>
      <c r="AB8" s="170"/>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71"/>
      <c r="AB9" s="171"/>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69"/>
      <c r="AB10" s="169"/>
    </row>
    <row r="11" spans="1:28" x14ac:dyDescent="0.25">
      <c r="A11" s="255" t="s">
        <v>445</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70"/>
      <c r="AB11" s="170"/>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71"/>
      <c r="AB12" s="171"/>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x14ac:dyDescent="0.25">
      <c r="A14" s="256" t="str">
        <f>'1. паспорт местоположение'!A15:C15</f>
        <v>ВОЛС ПС 220 кВ Красноленинская - ПС 110 кВ Скважина. (Новое строительство протяжённостью 23 км)</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70"/>
      <c r="AB14" s="170"/>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71"/>
      <c r="AB15" s="171"/>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79"/>
      <c r="AB16" s="179"/>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79"/>
      <c r="AB17" s="179"/>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79"/>
      <c r="AB18" s="179"/>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79"/>
      <c r="AB19" s="179"/>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80"/>
      <c r="AB20" s="180"/>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80"/>
      <c r="AB21" s="180"/>
    </row>
    <row r="22" spans="1:28" x14ac:dyDescent="0.25">
      <c r="A22" s="289" t="s">
        <v>431</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81"/>
      <c r="AB22" s="181"/>
    </row>
    <row r="23" spans="1:28" ht="32.25" customHeight="1" x14ac:dyDescent="0.25">
      <c r="A23" s="291" t="s">
        <v>313</v>
      </c>
      <c r="B23" s="292"/>
      <c r="C23" s="292"/>
      <c r="D23" s="292"/>
      <c r="E23" s="292"/>
      <c r="F23" s="292"/>
      <c r="G23" s="292"/>
      <c r="H23" s="292"/>
      <c r="I23" s="292"/>
      <c r="J23" s="292"/>
      <c r="K23" s="292"/>
      <c r="L23" s="293"/>
      <c r="M23" s="290" t="s">
        <v>314</v>
      </c>
      <c r="N23" s="290"/>
      <c r="O23" s="290"/>
      <c r="P23" s="290"/>
      <c r="Q23" s="290"/>
      <c r="R23" s="290"/>
      <c r="S23" s="290"/>
      <c r="T23" s="290"/>
      <c r="U23" s="290"/>
      <c r="V23" s="290"/>
      <c r="W23" s="290"/>
      <c r="X23" s="290"/>
      <c r="Y23" s="290"/>
      <c r="Z23" s="290"/>
    </row>
    <row r="24" spans="1:28" ht="151.5" customHeight="1" x14ac:dyDescent="0.25">
      <c r="A24" s="79" t="s">
        <v>220</v>
      </c>
      <c r="B24" s="80" t="s">
        <v>227</v>
      </c>
      <c r="C24" s="79" t="s">
        <v>308</v>
      </c>
      <c r="D24" s="79" t="s">
        <v>221</v>
      </c>
      <c r="E24" s="79" t="s">
        <v>309</v>
      </c>
      <c r="F24" s="79" t="s">
        <v>311</v>
      </c>
      <c r="G24" s="79" t="s">
        <v>310</v>
      </c>
      <c r="H24" s="79" t="s">
        <v>222</v>
      </c>
      <c r="I24" s="79" t="s">
        <v>312</v>
      </c>
      <c r="J24" s="79" t="s">
        <v>228</v>
      </c>
      <c r="K24" s="80" t="s">
        <v>226</v>
      </c>
      <c r="L24" s="80" t="s">
        <v>223</v>
      </c>
      <c r="M24" s="81" t="s">
        <v>235</v>
      </c>
      <c r="N24" s="80" t="s">
        <v>438</v>
      </c>
      <c r="O24" s="79" t="s">
        <v>233</v>
      </c>
      <c r="P24" s="79" t="s">
        <v>234</v>
      </c>
      <c r="Q24" s="79" t="s">
        <v>232</v>
      </c>
      <c r="R24" s="79" t="s">
        <v>222</v>
      </c>
      <c r="S24" s="79" t="s">
        <v>231</v>
      </c>
      <c r="T24" s="79" t="s">
        <v>230</v>
      </c>
      <c r="U24" s="79" t="s">
        <v>307</v>
      </c>
      <c r="V24" s="79" t="s">
        <v>232</v>
      </c>
      <c r="W24" s="94" t="s">
        <v>225</v>
      </c>
      <c r="X24" s="94" t="s">
        <v>237</v>
      </c>
      <c r="Y24" s="94" t="s">
        <v>238</v>
      </c>
      <c r="Z24" s="96" t="s">
        <v>236</v>
      </c>
    </row>
    <row r="25" spans="1:28" ht="16.5" customHeight="1" x14ac:dyDescent="0.25">
      <c r="A25" s="79">
        <v>1</v>
      </c>
      <c r="B25" s="80">
        <v>2</v>
      </c>
      <c r="C25" s="79">
        <v>3</v>
      </c>
      <c r="D25" s="80">
        <v>4</v>
      </c>
      <c r="E25" s="79">
        <v>5</v>
      </c>
      <c r="F25" s="80">
        <v>6</v>
      </c>
      <c r="G25" s="79">
        <v>7</v>
      </c>
      <c r="H25" s="80">
        <v>8</v>
      </c>
      <c r="I25" s="79">
        <v>9</v>
      </c>
      <c r="J25" s="80">
        <v>10</v>
      </c>
      <c r="K25" s="182">
        <v>11</v>
      </c>
      <c r="L25" s="80">
        <v>12</v>
      </c>
      <c r="M25" s="182">
        <v>13</v>
      </c>
      <c r="N25" s="80">
        <v>14</v>
      </c>
      <c r="O25" s="182">
        <v>15</v>
      </c>
      <c r="P25" s="80">
        <v>16</v>
      </c>
      <c r="Q25" s="182">
        <v>17</v>
      </c>
      <c r="R25" s="80">
        <v>18</v>
      </c>
      <c r="S25" s="182">
        <v>19</v>
      </c>
      <c r="T25" s="80">
        <v>20</v>
      </c>
      <c r="U25" s="182">
        <v>21</v>
      </c>
      <c r="V25" s="80">
        <v>22</v>
      </c>
      <c r="W25" s="182">
        <v>23</v>
      </c>
      <c r="X25" s="80">
        <v>24</v>
      </c>
      <c r="Y25" s="182">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5" t="s">
        <v>445</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2" x14ac:dyDescent="0.2">
      <c r="A15" s="256" t="str">
        <f>'1. паспорт местоположение'!A15:C15</f>
        <v>ВОЛС ПС 220 кВ Красноленинская - ПС 110 кВ Скважина. (Новое строительство протяжённостью 23 км)</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5" t="s">
        <v>408</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6" t="s">
        <v>87</v>
      </c>
      <c r="F19" s="297"/>
      <c r="G19" s="297"/>
      <c r="H19" s="297"/>
      <c r="I19" s="298"/>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2" t="s">
        <v>85</v>
      </c>
      <c r="F20" s="42" t="s">
        <v>84</v>
      </c>
      <c r="G20" s="42" t="s">
        <v>83</v>
      </c>
      <c r="H20" s="42" t="s">
        <v>82</v>
      </c>
      <c r="I20" s="42" t="s">
        <v>81</v>
      </c>
      <c r="J20" s="42" t="s">
        <v>80</v>
      </c>
      <c r="K20" s="42" t="s">
        <v>5</v>
      </c>
      <c r="L20" s="50" t="s">
        <v>4</v>
      </c>
      <c r="M20" s="49" t="s">
        <v>218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N28" sqref="AN28:AP28"/>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
        <v>445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
      <c r="A15" s="256" t="str">
        <f>'1. паспорт местоположение'!A15:C15</f>
        <v>ВОЛС ПС 220 кВ Красноленинская - ПС 110 кВ Скважина. (Новое строительство протяжённостью 23 км)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409</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28"/>
      <c r="AP19" s="128"/>
      <c r="AQ19" s="128"/>
      <c r="AR19" s="39"/>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4" t="s">
        <v>304</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98"/>
      <c r="AN24" s="98"/>
      <c r="AO24" s="126"/>
      <c r="AP24" s="126"/>
      <c r="AQ24" s="126"/>
      <c r="AR24" s="126"/>
      <c r="AS24" s="104"/>
    </row>
    <row r="25" spans="1:45" ht="12.75" customHeight="1" x14ac:dyDescent="0.25">
      <c r="A25" s="344" t="s">
        <v>303</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65"/>
      <c r="AL25" s="343"/>
      <c r="AM25" s="99"/>
      <c r="AN25" s="366" t="s">
        <v>302</v>
      </c>
      <c r="AO25" s="366"/>
      <c r="AP25" s="366"/>
      <c r="AQ25" s="363"/>
      <c r="AR25" s="363"/>
      <c r="AS25" s="104"/>
    </row>
    <row r="26" spans="1:45" ht="17.25" customHeight="1" x14ac:dyDescent="0.25">
      <c r="A26" s="310" t="s">
        <v>301</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99"/>
      <c r="AN26" s="354" t="s">
        <v>300</v>
      </c>
      <c r="AO26" s="355"/>
      <c r="AP26" s="356"/>
      <c r="AQ26" s="346"/>
      <c r="AR26" s="347"/>
      <c r="AS26" s="104"/>
    </row>
    <row r="27" spans="1:45" ht="17.25" customHeight="1" x14ac:dyDescent="0.25">
      <c r="A27" s="310" t="s">
        <v>299</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99"/>
      <c r="AN27" s="354" t="s">
        <v>298</v>
      </c>
      <c r="AO27" s="355"/>
      <c r="AP27" s="356"/>
      <c r="AQ27" s="346"/>
      <c r="AR27" s="347"/>
      <c r="AS27" s="104"/>
    </row>
    <row r="28" spans="1:45" ht="27.75" customHeight="1" thickBot="1" x14ac:dyDescent="0.3">
      <c r="A28" s="357" t="s">
        <v>297</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99"/>
      <c r="AN28" s="360" t="s">
        <v>296</v>
      </c>
      <c r="AO28" s="361"/>
      <c r="AP28" s="362"/>
      <c r="AQ28" s="346"/>
      <c r="AR28" s="347"/>
      <c r="AS28" s="104"/>
    </row>
    <row r="29" spans="1:45" ht="17.25" customHeight="1" x14ac:dyDescent="0.25">
      <c r="A29" s="348" t="s">
        <v>295</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99"/>
      <c r="AN29" s="351"/>
      <c r="AO29" s="352"/>
      <c r="AP29" s="352"/>
      <c r="AQ29" s="346"/>
      <c r="AR29" s="353"/>
      <c r="AS29" s="104"/>
    </row>
    <row r="30" spans="1:45" ht="17.25" customHeight="1" x14ac:dyDescent="0.25">
      <c r="A30" s="310" t="s">
        <v>294</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99"/>
      <c r="AS30" s="104"/>
    </row>
    <row r="31" spans="1:45" ht="17.25" customHeight="1" x14ac:dyDescent="0.25">
      <c r="A31" s="310" t="s">
        <v>293</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99"/>
      <c r="AN31" s="99"/>
      <c r="AO31" s="125"/>
      <c r="AP31" s="125"/>
      <c r="AQ31" s="125"/>
      <c r="AR31" s="125"/>
      <c r="AS31" s="104"/>
    </row>
    <row r="32" spans="1:45" ht="17.25" customHeight="1" x14ac:dyDescent="0.25">
      <c r="A32" s="310" t="s">
        <v>268</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99"/>
      <c r="AN32" s="99"/>
      <c r="AO32" s="99"/>
      <c r="AP32" s="99"/>
      <c r="AQ32" s="99"/>
      <c r="AR32" s="99"/>
      <c r="AS32" s="104"/>
    </row>
    <row r="33" spans="1:45" ht="17.25" customHeight="1" x14ac:dyDescent="0.25">
      <c r="A33" s="310" t="s">
        <v>292</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99"/>
      <c r="AN33" s="99"/>
      <c r="AO33" s="99"/>
      <c r="AP33" s="99"/>
      <c r="AQ33" s="99"/>
      <c r="AR33" s="99"/>
      <c r="AS33" s="104"/>
    </row>
    <row r="34" spans="1:45" ht="17.25" customHeight="1" x14ac:dyDescent="0.25">
      <c r="A34" s="310" t="s">
        <v>291</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99"/>
      <c r="AN34" s="99"/>
      <c r="AO34" s="99"/>
      <c r="AP34" s="99"/>
      <c r="AQ34" s="99"/>
      <c r="AR34" s="99"/>
      <c r="AS34" s="104"/>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99"/>
      <c r="AN35" s="99"/>
      <c r="AO35" s="99"/>
      <c r="AP35" s="99"/>
      <c r="AQ35" s="99"/>
      <c r="AR35" s="99"/>
      <c r="AS35" s="104"/>
    </row>
    <row r="36" spans="1:45" ht="17.25" customHeight="1" thickBot="1" x14ac:dyDescent="0.3">
      <c r="A36" s="328" t="s">
        <v>256</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99"/>
      <c r="AN36" s="99"/>
      <c r="AO36" s="99"/>
      <c r="AP36" s="99"/>
      <c r="AQ36" s="99"/>
      <c r="AR36" s="99"/>
      <c r="AS36" s="104"/>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99"/>
      <c r="AN37" s="99"/>
      <c r="AO37" s="99"/>
      <c r="AP37" s="99"/>
      <c r="AQ37" s="99"/>
      <c r="AR37" s="99"/>
      <c r="AS37" s="104"/>
    </row>
    <row r="38" spans="1:45" ht="17.25" customHeight="1" x14ac:dyDescent="0.25">
      <c r="A38" s="310" t="s">
        <v>290</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99"/>
      <c r="AN38" s="99"/>
      <c r="AO38" s="99"/>
      <c r="AP38" s="99"/>
      <c r="AQ38" s="99"/>
      <c r="AR38" s="99"/>
      <c r="AS38" s="104"/>
    </row>
    <row r="39" spans="1:45" ht="17.25" customHeight="1" thickBot="1" x14ac:dyDescent="0.3">
      <c r="A39" s="328" t="s">
        <v>289</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99"/>
      <c r="AN39" s="99"/>
      <c r="AO39" s="99"/>
      <c r="AP39" s="99"/>
      <c r="AQ39" s="99"/>
      <c r="AR39" s="99"/>
      <c r="AS39" s="104"/>
    </row>
    <row r="40" spans="1:45" ht="17.25" customHeight="1" x14ac:dyDescent="0.25">
      <c r="A40" s="344" t="s">
        <v>288</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99"/>
      <c r="AN40" s="99"/>
      <c r="AO40" s="99"/>
      <c r="AP40" s="99"/>
      <c r="AQ40" s="99"/>
      <c r="AR40" s="99"/>
      <c r="AS40" s="104"/>
    </row>
    <row r="41" spans="1:45" ht="17.25" customHeight="1" x14ac:dyDescent="0.25">
      <c r="A41" s="310" t="s">
        <v>287</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99"/>
      <c r="AN41" s="99"/>
      <c r="AO41" s="99"/>
      <c r="AP41" s="99"/>
      <c r="AQ41" s="99"/>
      <c r="AR41" s="99"/>
      <c r="AS41" s="104"/>
    </row>
    <row r="42" spans="1:45" ht="17.25" customHeight="1" x14ac:dyDescent="0.25">
      <c r="A42" s="310" t="s">
        <v>286</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99"/>
      <c r="AN42" s="99"/>
      <c r="AO42" s="99"/>
      <c r="AP42" s="99"/>
      <c r="AQ42" s="99"/>
      <c r="AR42" s="99"/>
      <c r="AS42" s="104"/>
    </row>
    <row r="43" spans="1:45" ht="17.25" customHeight="1" x14ac:dyDescent="0.25">
      <c r="A43" s="310" t="s">
        <v>285</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99"/>
      <c r="AN43" s="99"/>
      <c r="AO43" s="99"/>
      <c r="AP43" s="99"/>
      <c r="AQ43" s="99"/>
      <c r="AR43" s="99"/>
      <c r="AS43" s="104"/>
    </row>
    <row r="44" spans="1:45" ht="17.25" customHeight="1" x14ac:dyDescent="0.25">
      <c r="A44" s="310" t="s">
        <v>284</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99"/>
      <c r="AN44" s="99"/>
      <c r="AO44" s="99"/>
      <c r="AP44" s="99"/>
      <c r="AQ44" s="99"/>
      <c r="AR44" s="99"/>
      <c r="AS44" s="104"/>
    </row>
    <row r="45" spans="1:45" ht="17.25" customHeight="1" x14ac:dyDescent="0.25">
      <c r="A45" s="310" t="s">
        <v>283</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99"/>
      <c r="AN45" s="99"/>
      <c r="AO45" s="99"/>
      <c r="AP45" s="99"/>
      <c r="AQ45" s="99"/>
      <c r="AR45" s="99"/>
      <c r="AS45" s="104"/>
    </row>
    <row r="46" spans="1:45" ht="17.25" customHeight="1" thickBot="1" x14ac:dyDescent="0.3">
      <c r="A46" s="337" t="s">
        <v>282</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99"/>
      <c r="AN46" s="99"/>
      <c r="AO46" s="99"/>
      <c r="AP46" s="99"/>
      <c r="AQ46" s="99"/>
      <c r="AR46" s="99"/>
      <c r="AS46" s="104"/>
    </row>
    <row r="47" spans="1:45" ht="24" customHeight="1" x14ac:dyDescent="0.25">
      <c r="A47" s="340" t="s">
        <v>281</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5</v>
      </c>
      <c r="AL47" s="343"/>
      <c r="AM47" s="327" t="s">
        <v>262</v>
      </c>
      <c r="AN47" s="327"/>
      <c r="AO47" s="112" t="s">
        <v>261</v>
      </c>
      <c r="AP47" s="112" t="s">
        <v>260</v>
      </c>
      <c r="AQ47" s="104"/>
    </row>
    <row r="48" spans="1:45" ht="12" customHeight="1" x14ac:dyDescent="0.25">
      <c r="A48" s="310" t="s">
        <v>280</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16"/>
      <c r="AP48" s="116"/>
      <c r="AQ48" s="104"/>
    </row>
    <row r="49" spans="1:43" ht="12" customHeight="1" x14ac:dyDescent="0.25">
      <c r="A49" s="310" t="s">
        <v>279</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16"/>
      <c r="AP49" s="116"/>
      <c r="AQ49" s="104"/>
    </row>
    <row r="50" spans="1:43" ht="12" customHeight="1" thickBot="1" x14ac:dyDescent="0.3">
      <c r="A50" s="328" t="s">
        <v>278</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25" t="s">
        <v>277</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262</v>
      </c>
      <c r="AN52" s="327"/>
      <c r="AO52" s="112" t="s">
        <v>261</v>
      </c>
      <c r="AP52" s="112" t="s">
        <v>260</v>
      </c>
      <c r="AQ52" s="104"/>
    </row>
    <row r="53" spans="1:43" ht="11.25" customHeight="1" x14ac:dyDescent="0.25">
      <c r="A53" s="334" t="s">
        <v>276</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20"/>
      <c r="AP53" s="120"/>
      <c r="AQ53" s="104"/>
    </row>
    <row r="54" spans="1:43" ht="12" customHeight="1" x14ac:dyDescent="0.25">
      <c r="A54" s="310" t="s">
        <v>275</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16"/>
      <c r="AP54" s="116"/>
      <c r="AQ54" s="104"/>
    </row>
    <row r="55" spans="1:43" ht="12" customHeight="1" x14ac:dyDescent="0.25">
      <c r="A55" s="310" t="s">
        <v>274</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16"/>
      <c r="AP55" s="116"/>
      <c r="AQ55" s="104"/>
    </row>
    <row r="56" spans="1:43" ht="12" customHeight="1" thickBot="1" x14ac:dyDescent="0.3">
      <c r="A56" s="328" t="s">
        <v>273</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25" t="s">
        <v>272</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262</v>
      </c>
      <c r="AN58" s="327"/>
      <c r="AO58" s="112" t="s">
        <v>261</v>
      </c>
      <c r="AP58" s="112" t="s">
        <v>260</v>
      </c>
      <c r="AQ58" s="104"/>
    </row>
    <row r="59" spans="1:43" ht="12.75" customHeight="1" x14ac:dyDescent="0.25">
      <c r="A59" s="331" t="s">
        <v>271</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18"/>
      <c r="AP59" s="118"/>
      <c r="AQ59" s="110"/>
    </row>
    <row r="60" spans="1:43" ht="12" customHeight="1" x14ac:dyDescent="0.25">
      <c r="A60" s="310" t="s">
        <v>270</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16"/>
      <c r="AP60" s="116"/>
      <c r="AQ60" s="104"/>
    </row>
    <row r="61" spans="1:43" ht="12" customHeight="1" x14ac:dyDescent="0.25">
      <c r="A61" s="310" t="s">
        <v>269</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16"/>
      <c r="AP61" s="116"/>
      <c r="AQ61" s="104"/>
    </row>
    <row r="62" spans="1:43" ht="12" customHeight="1" x14ac:dyDescent="0.25">
      <c r="A62" s="310" t="s">
        <v>268</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16"/>
      <c r="AP62" s="116"/>
      <c r="AQ62" s="104"/>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16"/>
      <c r="AP63" s="116"/>
      <c r="AQ63" s="104"/>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16"/>
      <c r="AP64" s="116"/>
      <c r="AQ64" s="104"/>
    </row>
    <row r="65" spans="1:43" ht="12" customHeight="1" x14ac:dyDescent="0.25">
      <c r="A65" s="310" t="s">
        <v>267</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16"/>
      <c r="AP65" s="116"/>
      <c r="AQ65" s="104"/>
    </row>
    <row r="66" spans="1:43" ht="27.75" customHeight="1" x14ac:dyDescent="0.25">
      <c r="A66" s="314" t="s">
        <v>266</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17"/>
      <c r="AP66" s="117"/>
      <c r="AQ66" s="110"/>
    </row>
    <row r="67" spans="1:43" ht="11.25" customHeight="1" x14ac:dyDescent="0.25">
      <c r="A67" s="310" t="s">
        <v>258</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16"/>
      <c r="AP67" s="116"/>
      <c r="AQ67" s="104"/>
    </row>
    <row r="68" spans="1:43" ht="25.5" customHeight="1" x14ac:dyDescent="0.25">
      <c r="A68" s="314" t="s">
        <v>259</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17"/>
      <c r="AP68" s="117"/>
      <c r="AQ68" s="110"/>
    </row>
    <row r="69" spans="1:43" ht="12" customHeight="1" x14ac:dyDescent="0.25">
      <c r="A69" s="310" t="s">
        <v>257</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16"/>
      <c r="AP69" s="116"/>
      <c r="AQ69" s="104"/>
    </row>
    <row r="70" spans="1:43" ht="12.75" customHeight="1" x14ac:dyDescent="0.25">
      <c r="A70" s="319" t="s">
        <v>265</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17"/>
      <c r="AP70" s="117"/>
      <c r="AQ70" s="110"/>
    </row>
    <row r="71" spans="1:43" ht="12" customHeight="1" x14ac:dyDescent="0.25">
      <c r="A71" s="310" t="s">
        <v>256</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16"/>
      <c r="AP71" s="116"/>
      <c r="AQ71" s="104"/>
    </row>
    <row r="72" spans="1:43" ht="12.75" customHeight="1" thickBot="1" x14ac:dyDescent="0.3">
      <c r="A72" s="321" t="s">
        <v>264</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25" t="s">
        <v>263</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262</v>
      </c>
      <c r="AN74" s="327"/>
      <c r="AO74" s="112" t="s">
        <v>261</v>
      </c>
      <c r="AP74" s="112" t="s">
        <v>260</v>
      </c>
      <c r="AQ74" s="104"/>
    </row>
    <row r="75" spans="1:43" ht="25.5" customHeight="1" x14ac:dyDescent="0.25">
      <c r="A75" s="314" t="s">
        <v>259</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08"/>
      <c r="AP75" s="108"/>
      <c r="AQ75" s="110"/>
    </row>
    <row r="76" spans="1:43" ht="12" customHeight="1" x14ac:dyDescent="0.25">
      <c r="A76" s="310" t="s">
        <v>258</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11"/>
      <c r="AP76" s="111"/>
      <c r="AQ76" s="104"/>
    </row>
    <row r="77" spans="1:43" ht="12" customHeight="1" x14ac:dyDescent="0.25">
      <c r="A77" s="310" t="s">
        <v>257</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11"/>
      <c r="AP77" s="111"/>
      <c r="AQ77" s="104"/>
    </row>
    <row r="78" spans="1:43" ht="12" customHeight="1" x14ac:dyDescent="0.25">
      <c r="A78" s="310" t="s">
        <v>256</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11"/>
      <c r="AP78" s="111"/>
      <c r="AQ78" s="104"/>
    </row>
    <row r="79" spans="1:43" ht="12" customHeight="1" x14ac:dyDescent="0.25">
      <c r="A79" s="310" t="s">
        <v>255</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11"/>
      <c r="AP79" s="111"/>
      <c r="AQ79" s="104"/>
    </row>
    <row r="80" spans="1:43" ht="12" customHeight="1" x14ac:dyDescent="0.25">
      <c r="A80" s="310" t="s">
        <v>254</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11"/>
      <c r="AP80" s="111"/>
      <c r="AQ80" s="104"/>
    </row>
    <row r="81" spans="1:45" ht="12.75" customHeight="1" x14ac:dyDescent="0.25">
      <c r="A81" s="310" t="s">
        <v>253</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11"/>
      <c r="AP81" s="111"/>
      <c r="AQ81" s="104"/>
    </row>
    <row r="82" spans="1:45" ht="12.75" customHeight="1" x14ac:dyDescent="0.25">
      <c r="A82" s="310" t="s">
        <v>252</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11"/>
      <c r="AP82" s="111"/>
      <c r="AQ82" s="104"/>
    </row>
    <row r="83" spans="1:45" ht="12" customHeight="1" x14ac:dyDescent="0.25">
      <c r="A83" s="319" t="s">
        <v>251</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08"/>
      <c r="AP83" s="108"/>
      <c r="AQ83" s="110"/>
    </row>
    <row r="84" spans="1:45" ht="12" customHeight="1" x14ac:dyDescent="0.25">
      <c r="A84" s="319" t="s">
        <v>250</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08"/>
      <c r="AP84" s="108"/>
      <c r="AQ84" s="110"/>
    </row>
    <row r="85" spans="1:45" ht="12" customHeight="1" x14ac:dyDescent="0.25">
      <c r="A85" s="310" t="s">
        <v>249</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11"/>
      <c r="AP85" s="111"/>
      <c r="AQ85" s="98"/>
    </row>
    <row r="86" spans="1:45" ht="27.75" customHeight="1" x14ac:dyDescent="0.25">
      <c r="A86" s="314" t="s">
        <v>248</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08"/>
      <c r="AP86" s="108"/>
      <c r="AQ86" s="110"/>
    </row>
    <row r="87" spans="1:45" x14ac:dyDescent="0.25">
      <c r="A87" s="314" t="s">
        <v>247</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08"/>
      <c r="AP87" s="108"/>
      <c r="AQ87" s="110"/>
    </row>
    <row r="88" spans="1:45" ht="14.25" customHeight="1" x14ac:dyDescent="0.25">
      <c r="A88" s="303" t="s">
        <v>246</v>
      </c>
      <c r="B88" s="304"/>
      <c r="C88" s="304"/>
      <c r="D88" s="305"/>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06"/>
      <c r="AL88" s="307"/>
      <c r="AM88" s="308"/>
      <c r="AN88" s="309"/>
      <c r="AO88" s="108"/>
      <c r="AP88" s="108"/>
      <c r="AQ88" s="110"/>
    </row>
    <row r="89" spans="1:45" x14ac:dyDescent="0.25">
      <c r="A89" s="303" t="s">
        <v>245</v>
      </c>
      <c r="B89" s="304"/>
      <c r="C89" s="304"/>
      <c r="D89" s="305"/>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06"/>
      <c r="AL89" s="307"/>
      <c r="AM89" s="308"/>
      <c r="AN89" s="309"/>
      <c r="AO89" s="108"/>
      <c r="AP89" s="108"/>
      <c r="AQ89" s="98"/>
    </row>
    <row r="90" spans="1:45" ht="12" customHeight="1" thickBot="1" x14ac:dyDescent="0.3">
      <c r="A90" s="107" t="s">
        <v>244</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299"/>
      <c r="AL90" s="300"/>
      <c r="AM90" s="301"/>
      <c r="AN90" s="302"/>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243</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242</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241</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240</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239</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30" sqref="I30"/>
    </sheetView>
  </sheetViews>
  <sheetFormatPr defaultRowHeight="15.75" x14ac:dyDescent="0.25"/>
  <cols>
    <col min="1" max="1" width="9.140625" style="65"/>
    <col min="2" max="2" width="37.7109375" style="65" customWidth="1"/>
    <col min="3" max="3" width="15.85546875" style="65" customWidth="1"/>
    <col min="4" max="4" width="15.42578125" style="65" customWidth="1"/>
    <col min="5" max="6" width="0" style="65" hidden="1" customWidth="1"/>
    <col min="7" max="7" width="16.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2023 год</v>
      </c>
      <c r="B5" s="249"/>
      <c r="C5" s="249"/>
      <c r="D5" s="249"/>
      <c r="E5" s="249"/>
      <c r="F5" s="249"/>
      <c r="G5" s="249"/>
      <c r="H5" s="249"/>
      <c r="I5" s="249"/>
      <c r="J5" s="249"/>
      <c r="K5" s="249"/>
      <c r="L5" s="249"/>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tr">
        <f>'1. паспорт местоположение'!A9:C9</f>
        <v>АО "Россети Тюмень"</v>
      </c>
      <c r="B9" s="255"/>
      <c r="C9" s="255"/>
      <c r="D9" s="255"/>
      <c r="E9" s="255"/>
      <c r="F9" s="255"/>
      <c r="G9" s="255"/>
      <c r="H9" s="255"/>
      <c r="I9" s="255"/>
      <c r="J9" s="255"/>
      <c r="K9" s="255"/>
      <c r="L9" s="255"/>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4" t="s">
        <v>445</v>
      </c>
      <c r="B12" s="254"/>
      <c r="C12" s="254"/>
      <c r="D12" s="254"/>
      <c r="E12" s="254"/>
      <c r="F12" s="254"/>
      <c r="G12" s="254"/>
      <c r="H12" s="254"/>
      <c r="I12" s="254"/>
      <c r="J12" s="254"/>
      <c r="K12" s="254"/>
      <c r="L12" s="254"/>
    </row>
    <row r="13" spans="1:44" x14ac:dyDescent="0.25">
      <c r="A13" s="250" t="s">
        <v>8</v>
      </c>
      <c r="B13" s="250"/>
      <c r="C13" s="250"/>
      <c r="D13" s="250"/>
      <c r="E13" s="250"/>
      <c r="F13" s="250"/>
      <c r="G13" s="250"/>
      <c r="H13" s="250"/>
      <c r="I13" s="250"/>
      <c r="J13" s="250"/>
      <c r="K13" s="250"/>
      <c r="L13" s="250"/>
    </row>
    <row r="14" spans="1:44" ht="18.75" x14ac:dyDescent="0.25">
      <c r="A14" s="261"/>
      <c r="B14" s="261"/>
      <c r="C14" s="261"/>
      <c r="D14" s="261"/>
      <c r="E14" s="261"/>
      <c r="F14" s="261"/>
      <c r="G14" s="261"/>
      <c r="H14" s="261"/>
      <c r="I14" s="261"/>
      <c r="J14" s="261"/>
      <c r="K14" s="261"/>
      <c r="L14" s="261"/>
    </row>
    <row r="15" spans="1:44" x14ac:dyDescent="0.25">
      <c r="A15" s="254" t="str">
        <f>'1. паспорт местоположение'!A15:C15</f>
        <v>ВОЛС ПС 220 кВ Красноленинская - ПС 110 кВ Скважина. (Новое строительство протяжённостью 23 км)</v>
      </c>
      <c r="B15" s="255"/>
      <c r="C15" s="255"/>
      <c r="D15" s="255"/>
      <c r="E15" s="255"/>
      <c r="F15" s="255"/>
      <c r="G15" s="255"/>
      <c r="H15" s="255"/>
      <c r="I15" s="255"/>
      <c r="J15" s="255"/>
      <c r="K15" s="255"/>
      <c r="L15" s="255"/>
    </row>
    <row r="16" spans="1:44" x14ac:dyDescent="0.25">
      <c r="A16" s="250" t="s">
        <v>7</v>
      </c>
      <c r="B16" s="250"/>
      <c r="C16" s="250"/>
      <c r="D16" s="250"/>
      <c r="E16" s="250"/>
      <c r="F16" s="250"/>
      <c r="G16" s="250"/>
      <c r="H16" s="250"/>
      <c r="I16" s="250"/>
      <c r="J16" s="250"/>
      <c r="K16" s="250"/>
      <c r="L16" s="250"/>
    </row>
    <row r="17" spans="1:12" ht="15.75" customHeight="1" x14ac:dyDescent="0.25">
      <c r="L17" s="200"/>
    </row>
    <row r="18" spans="1:12" x14ac:dyDescent="0.25">
      <c r="K18" s="76"/>
    </row>
    <row r="19" spans="1:12" ht="15.75" customHeight="1" x14ac:dyDescent="0.25">
      <c r="A19" s="377" t="s">
        <v>410</v>
      </c>
      <c r="B19" s="377"/>
      <c r="C19" s="377"/>
      <c r="D19" s="377"/>
      <c r="E19" s="377"/>
      <c r="F19" s="377"/>
      <c r="G19" s="377"/>
      <c r="H19" s="377"/>
      <c r="I19" s="377"/>
      <c r="J19" s="377"/>
      <c r="K19" s="377"/>
      <c r="L19" s="377"/>
    </row>
    <row r="20" spans="1:12" x14ac:dyDescent="0.25">
      <c r="A20" s="218"/>
      <c r="B20" s="218"/>
      <c r="C20" s="75"/>
      <c r="D20" s="75"/>
      <c r="E20" s="75"/>
      <c r="F20" s="75"/>
      <c r="G20" s="75"/>
      <c r="H20" s="75"/>
      <c r="I20" s="75"/>
      <c r="J20" s="75"/>
      <c r="K20" s="75"/>
      <c r="L20" s="75"/>
    </row>
    <row r="21" spans="1:12" ht="28.5" customHeight="1" x14ac:dyDescent="0.25">
      <c r="A21" s="371" t="s">
        <v>209</v>
      </c>
      <c r="B21" s="371" t="s">
        <v>208</v>
      </c>
      <c r="C21" s="372" t="s">
        <v>369</v>
      </c>
      <c r="D21" s="372"/>
      <c r="E21" s="372"/>
      <c r="F21" s="372"/>
      <c r="G21" s="372"/>
      <c r="H21" s="372"/>
      <c r="I21" s="373" t="s">
        <v>207</v>
      </c>
      <c r="J21" s="374" t="s">
        <v>371</v>
      </c>
      <c r="K21" s="371" t="s">
        <v>206</v>
      </c>
      <c r="L21" s="367" t="s">
        <v>370</v>
      </c>
    </row>
    <row r="22" spans="1:12" ht="58.5" customHeight="1" x14ac:dyDescent="0.25">
      <c r="A22" s="371"/>
      <c r="B22" s="371"/>
      <c r="C22" s="368" t="s">
        <v>3</v>
      </c>
      <c r="D22" s="368"/>
      <c r="E22" s="158"/>
      <c r="F22" s="159"/>
      <c r="G22" s="369" t="s">
        <v>2</v>
      </c>
      <c r="H22" s="370"/>
      <c r="I22" s="373"/>
      <c r="J22" s="375"/>
      <c r="K22" s="371"/>
      <c r="L22" s="367"/>
    </row>
    <row r="23" spans="1:12" ht="47.25" x14ac:dyDescent="0.25">
      <c r="A23" s="371"/>
      <c r="B23" s="371"/>
      <c r="C23" s="74" t="s">
        <v>205</v>
      </c>
      <c r="D23" s="74" t="s">
        <v>204</v>
      </c>
      <c r="E23" s="74" t="s">
        <v>205</v>
      </c>
      <c r="F23" s="74" t="s">
        <v>204</v>
      </c>
      <c r="G23" s="74" t="s">
        <v>205</v>
      </c>
      <c r="H23" s="74" t="s">
        <v>204</v>
      </c>
      <c r="I23" s="373"/>
      <c r="J23" s="376"/>
      <c r="K23" s="371"/>
      <c r="L23" s="367"/>
    </row>
    <row r="24" spans="1:12" x14ac:dyDescent="0.25">
      <c r="A24" s="217">
        <v>1</v>
      </c>
      <c r="B24" s="217">
        <v>2</v>
      </c>
      <c r="C24" s="74">
        <v>3</v>
      </c>
      <c r="D24" s="74">
        <v>4</v>
      </c>
      <c r="E24" s="74">
        <v>5</v>
      </c>
      <c r="F24" s="74">
        <v>6</v>
      </c>
      <c r="G24" s="74">
        <v>7</v>
      </c>
      <c r="H24" s="74">
        <v>8</v>
      </c>
      <c r="I24" s="74">
        <v>9</v>
      </c>
      <c r="J24" s="74">
        <v>10</v>
      </c>
      <c r="K24" s="74">
        <v>11</v>
      </c>
      <c r="L24" s="74">
        <v>12</v>
      </c>
    </row>
    <row r="25" spans="1:12" x14ac:dyDescent="0.25">
      <c r="A25" s="70">
        <v>1</v>
      </c>
      <c r="B25" s="71" t="s">
        <v>514</v>
      </c>
      <c r="C25" s="73"/>
      <c r="D25" s="73"/>
      <c r="E25" s="73"/>
      <c r="F25" s="73"/>
      <c r="G25" s="73"/>
      <c r="H25" s="73"/>
      <c r="I25" s="73"/>
      <c r="J25" s="73"/>
      <c r="K25" s="68"/>
      <c r="L25" s="78"/>
    </row>
    <row r="26" spans="1:12" ht="21.75" customHeight="1" x14ac:dyDescent="0.25">
      <c r="A26" s="70" t="s">
        <v>203</v>
      </c>
      <c r="B26" s="201" t="s">
        <v>448</v>
      </c>
      <c r="C26" s="69" t="s">
        <v>439</v>
      </c>
      <c r="D26" s="73"/>
      <c r="E26" s="69" t="s">
        <v>439</v>
      </c>
      <c r="F26" s="73"/>
      <c r="G26" s="69" t="s">
        <v>439</v>
      </c>
      <c r="H26" s="73"/>
      <c r="I26" s="73"/>
      <c r="J26" s="73"/>
      <c r="K26" s="68"/>
      <c r="L26" s="68"/>
    </row>
    <row r="27" spans="1:12" s="66" customFormat="1" ht="39" customHeight="1" x14ac:dyDescent="0.25">
      <c r="A27" s="70" t="s">
        <v>202</v>
      </c>
      <c r="B27" s="201" t="s">
        <v>449</v>
      </c>
      <c r="C27" s="69" t="s">
        <v>439</v>
      </c>
      <c r="D27" s="73"/>
      <c r="E27" s="69" t="s">
        <v>439</v>
      </c>
      <c r="F27" s="73"/>
      <c r="G27" s="69" t="s">
        <v>439</v>
      </c>
      <c r="H27" s="73"/>
      <c r="I27" s="73"/>
      <c r="J27" s="73"/>
      <c r="K27" s="68"/>
      <c r="L27" s="68"/>
    </row>
    <row r="28" spans="1:12" s="66" customFormat="1" ht="70.5" customHeight="1" x14ac:dyDescent="0.25">
      <c r="A28" s="70" t="s">
        <v>450</v>
      </c>
      <c r="B28" s="201" t="s">
        <v>451</v>
      </c>
      <c r="C28" s="69" t="s">
        <v>439</v>
      </c>
      <c r="D28" s="73"/>
      <c r="E28" s="69" t="s">
        <v>439</v>
      </c>
      <c r="F28" s="73"/>
      <c r="G28" s="69" t="s">
        <v>439</v>
      </c>
      <c r="H28" s="73"/>
      <c r="I28" s="73"/>
      <c r="J28" s="73"/>
      <c r="K28" s="68"/>
      <c r="L28" s="68"/>
    </row>
    <row r="29" spans="1:12" s="66" customFormat="1" ht="54" customHeight="1" x14ac:dyDescent="0.25">
      <c r="A29" s="70" t="s">
        <v>201</v>
      </c>
      <c r="B29" s="201" t="s">
        <v>452</v>
      </c>
      <c r="C29" s="69" t="s">
        <v>439</v>
      </c>
      <c r="D29" s="73"/>
      <c r="E29" s="69" t="s">
        <v>439</v>
      </c>
      <c r="F29" s="73"/>
      <c r="G29" s="69" t="s">
        <v>439</v>
      </c>
      <c r="H29" s="73"/>
      <c r="I29" s="73"/>
      <c r="J29" s="73"/>
      <c r="K29" s="68"/>
      <c r="L29" s="68"/>
    </row>
    <row r="30" spans="1:12" s="66" customFormat="1" ht="42" customHeight="1" x14ac:dyDescent="0.25">
      <c r="A30" s="70" t="s">
        <v>200</v>
      </c>
      <c r="B30" s="201" t="s">
        <v>453</v>
      </c>
      <c r="C30" s="69" t="s">
        <v>439</v>
      </c>
      <c r="D30" s="202"/>
      <c r="E30" s="69" t="s">
        <v>439</v>
      </c>
      <c r="F30" s="202"/>
      <c r="G30" s="69" t="s">
        <v>439</v>
      </c>
      <c r="H30" s="202"/>
      <c r="I30" s="73"/>
      <c r="J30" s="73"/>
      <c r="K30" s="68"/>
      <c r="L30" s="68"/>
    </row>
    <row r="31" spans="1:12" s="66" customFormat="1" ht="37.5" customHeight="1" x14ac:dyDescent="0.25">
      <c r="A31" s="70" t="s">
        <v>199</v>
      </c>
      <c r="B31" s="203" t="s">
        <v>454</v>
      </c>
      <c r="C31" s="211">
        <v>46023</v>
      </c>
      <c r="D31" s="211">
        <v>46112</v>
      </c>
      <c r="E31" s="204" t="s">
        <v>455</v>
      </c>
      <c r="F31" s="204" t="s">
        <v>456</v>
      </c>
      <c r="G31" s="211">
        <v>46023</v>
      </c>
      <c r="H31" s="211">
        <v>46112</v>
      </c>
      <c r="I31" s="196"/>
      <c r="J31" s="196"/>
      <c r="K31" s="68"/>
      <c r="L31" s="68"/>
    </row>
    <row r="32" spans="1:12" s="66" customFormat="1" ht="31.5" x14ac:dyDescent="0.25">
      <c r="A32" s="70" t="s">
        <v>197</v>
      </c>
      <c r="B32" s="203" t="s">
        <v>457</v>
      </c>
      <c r="C32" s="211">
        <v>46113</v>
      </c>
      <c r="D32" s="204" t="s">
        <v>513</v>
      </c>
      <c r="E32" s="204" t="s">
        <v>458</v>
      </c>
      <c r="F32" s="204" t="s">
        <v>459</v>
      </c>
      <c r="G32" s="211">
        <v>46113</v>
      </c>
      <c r="H32" s="204" t="s">
        <v>513</v>
      </c>
      <c r="I32" s="196"/>
      <c r="J32" s="196"/>
      <c r="K32" s="68"/>
      <c r="L32" s="68"/>
    </row>
    <row r="33" spans="1:12" s="66" customFormat="1" ht="37.5" customHeight="1" x14ac:dyDescent="0.25">
      <c r="A33" s="70" t="s">
        <v>460</v>
      </c>
      <c r="B33" s="203" t="s">
        <v>461</v>
      </c>
      <c r="C33" s="73" t="s">
        <v>439</v>
      </c>
      <c r="D33" s="196"/>
      <c r="E33" s="73" t="s">
        <v>439</v>
      </c>
      <c r="F33" s="196"/>
      <c r="G33" s="73" t="s">
        <v>439</v>
      </c>
      <c r="H33" s="196"/>
      <c r="I33" s="196"/>
      <c r="J33" s="196"/>
      <c r="K33" s="68"/>
      <c r="L33" s="68"/>
    </row>
    <row r="34" spans="1:12" s="66" customFormat="1" ht="47.25" customHeight="1" x14ac:dyDescent="0.25">
      <c r="A34" s="70" t="s">
        <v>462</v>
      </c>
      <c r="B34" s="203" t="s">
        <v>463</v>
      </c>
      <c r="C34" s="73" t="s">
        <v>439</v>
      </c>
      <c r="D34" s="72"/>
      <c r="E34" s="73" t="s">
        <v>439</v>
      </c>
      <c r="F34" s="72"/>
      <c r="G34" s="73" t="s">
        <v>439</v>
      </c>
      <c r="H34" s="72"/>
      <c r="I34" s="196"/>
      <c r="J34" s="196"/>
      <c r="K34" s="72"/>
      <c r="L34" s="68"/>
    </row>
    <row r="35" spans="1:12" s="66" customFormat="1" ht="49.5" customHeight="1" x14ac:dyDescent="0.25">
      <c r="A35" s="70" t="s">
        <v>464</v>
      </c>
      <c r="B35" s="203" t="s">
        <v>198</v>
      </c>
      <c r="C35" s="211">
        <v>46296</v>
      </c>
      <c r="D35" s="211">
        <v>46310</v>
      </c>
      <c r="E35" s="204" t="s">
        <v>465</v>
      </c>
      <c r="F35" s="204" t="s">
        <v>466</v>
      </c>
      <c r="G35" s="211">
        <v>46296</v>
      </c>
      <c r="H35" s="211">
        <v>46310</v>
      </c>
      <c r="I35" s="196"/>
      <c r="J35" s="196"/>
      <c r="K35" s="72"/>
      <c r="L35" s="68"/>
    </row>
    <row r="36" spans="1:12" ht="37.5" customHeight="1" x14ac:dyDescent="0.25">
      <c r="A36" s="70" t="s">
        <v>467</v>
      </c>
      <c r="B36" s="203" t="s">
        <v>468</v>
      </c>
      <c r="C36" s="73" t="s">
        <v>439</v>
      </c>
      <c r="D36" s="205"/>
      <c r="E36" s="73" t="s">
        <v>439</v>
      </c>
      <c r="F36" s="205"/>
      <c r="G36" s="73" t="s">
        <v>439</v>
      </c>
      <c r="H36" s="205"/>
      <c r="I36" s="196"/>
      <c r="J36" s="196"/>
      <c r="K36" s="68"/>
      <c r="L36" s="68"/>
    </row>
    <row r="37" spans="1:12" ht="31.5" x14ac:dyDescent="0.25">
      <c r="A37" s="70" t="s">
        <v>469</v>
      </c>
      <c r="B37" s="203" t="s">
        <v>196</v>
      </c>
      <c r="C37" s="211">
        <v>46296</v>
      </c>
      <c r="D37" s="206">
        <v>46387</v>
      </c>
      <c r="E37" s="204" t="s">
        <v>465</v>
      </c>
      <c r="F37" s="206" t="s">
        <v>470</v>
      </c>
      <c r="G37" s="211">
        <v>46296</v>
      </c>
      <c r="H37" s="206">
        <v>46387</v>
      </c>
      <c r="I37" s="196"/>
      <c r="J37" s="196"/>
      <c r="K37" s="68"/>
      <c r="L37" s="68"/>
    </row>
    <row r="38" spans="1:12" x14ac:dyDescent="0.25">
      <c r="A38" s="70" t="s">
        <v>515</v>
      </c>
      <c r="B38" s="71" t="s">
        <v>195</v>
      </c>
      <c r="C38" s="69"/>
      <c r="D38" s="68"/>
      <c r="E38" s="68"/>
      <c r="F38" s="68"/>
      <c r="G38" s="69"/>
      <c r="H38" s="68"/>
      <c r="I38" s="68"/>
      <c r="J38" s="68"/>
      <c r="K38" s="68"/>
      <c r="L38" s="68"/>
    </row>
    <row r="39" spans="1:12" ht="63" x14ac:dyDescent="0.25">
      <c r="A39" s="70">
        <v>2</v>
      </c>
      <c r="B39" s="203" t="s">
        <v>471</v>
      </c>
      <c r="C39" s="211">
        <v>46388</v>
      </c>
      <c r="D39" s="211">
        <v>46477</v>
      </c>
      <c r="E39" s="204" t="s">
        <v>472</v>
      </c>
      <c r="F39" s="204" t="s">
        <v>473</v>
      </c>
      <c r="G39" s="211">
        <v>46388</v>
      </c>
      <c r="H39" s="211">
        <v>46477</v>
      </c>
      <c r="I39" s="68"/>
      <c r="J39" s="68"/>
      <c r="K39" s="68"/>
      <c r="L39" s="68"/>
    </row>
    <row r="40" spans="1:12" ht="33.75" customHeight="1" x14ac:dyDescent="0.25">
      <c r="A40" s="70" t="s">
        <v>194</v>
      </c>
      <c r="B40" s="203" t="s">
        <v>474</v>
      </c>
      <c r="C40" s="211">
        <v>46478</v>
      </c>
      <c r="D40" s="216">
        <v>46538</v>
      </c>
      <c r="E40" s="204" t="s">
        <v>475</v>
      </c>
      <c r="F40" s="207" t="s">
        <v>476</v>
      </c>
      <c r="G40" s="211">
        <v>46478</v>
      </c>
      <c r="H40" s="216">
        <v>46538</v>
      </c>
      <c r="I40" s="68"/>
      <c r="J40" s="68"/>
      <c r="K40" s="68"/>
      <c r="L40" s="68"/>
    </row>
    <row r="41" spans="1:12" ht="63" customHeight="1" x14ac:dyDescent="0.25">
      <c r="A41" s="70" t="s">
        <v>193</v>
      </c>
      <c r="B41" s="71" t="s">
        <v>477</v>
      </c>
      <c r="C41" s="69"/>
      <c r="D41" s="68"/>
      <c r="E41" s="69"/>
      <c r="F41" s="68"/>
      <c r="G41" s="69"/>
      <c r="H41" s="68"/>
      <c r="I41" s="68"/>
      <c r="J41" s="68"/>
      <c r="K41" s="68"/>
      <c r="L41" s="68"/>
    </row>
    <row r="42" spans="1:12" ht="58.5" customHeight="1" x14ac:dyDescent="0.25">
      <c r="A42" s="70">
        <v>3</v>
      </c>
      <c r="B42" s="203" t="s">
        <v>478</v>
      </c>
      <c r="C42" s="73" t="s">
        <v>439</v>
      </c>
      <c r="D42" s="207"/>
      <c r="E42" s="207"/>
      <c r="F42" s="207"/>
      <c r="G42" s="73" t="s">
        <v>439</v>
      </c>
      <c r="H42" s="207"/>
      <c r="I42" s="68"/>
      <c r="J42" s="68"/>
      <c r="K42" s="68"/>
      <c r="L42" s="68"/>
    </row>
    <row r="43" spans="1:12" ht="34.5" customHeight="1" x14ac:dyDescent="0.25">
      <c r="A43" s="70" t="s">
        <v>192</v>
      </c>
      <c r="B43" s="203" t="s">
        <v>190</v>
      </c>
      <c r="C43" s="216">
        <v>46522</v>
      </c>
      <c r="D43" s="216">
        <v>46583</v>
      </c>
      <c r="E43" s="207" t="s">
        <v>479</v>
      </c>
      <c r="F43" s="207" t="s">
        <v>480</v>
      </c>
      <c r="G43" s="216">
        <v>46522</v>
      </c>
      <c r="H43" s="216">
        <v>46583</v>
      </c>
      <c r="I43" s="68"/>
      <c r="J43" s="68"/>
      <c r="K43" s="68"/>
      <c r="L43" s="68"/>
    </row>
    <row r="44" spans="1:12" ht="24.75" customHeight="1" x14ac:dyDescent="0.25">
      <c r="A44" s="70" t="s">
        <v>191</v>
      </c>
      <c r="B44" s="203" t="s">
        <v>188</v>
      </c>
      <c r="C44" s="216">
        <v>46539</v>
      </c>
      <c r="D44" s="216">
        <v>46691</v>
      </c>
      <c r="E44" s="207" t="s">
        <v>476</v>
      </c>
      <c r="F44" s="207" t="s">
        <v>481</v>
      </c>
      <c r="G44" s="216">
        <v>46539</v>
      </c>
      <c r="H44" s="216">
        <v>46691</v>
      </c>
      <c r="I44" s="68"/>
      <c r="J44" s="68"/>
      <c r="K44" s="68"/>
      <c r="L44" s="68"/>
    </row>
    <row r="45" spans="1:12" ht="90.75" customHeight="1" x14ac:dyDescent="0.25">
      <c r="A45" s="70" t="s">
        <v>189</v>
      </c>
      <c r="B45" s="203" t="s">
        <v>482</v>
      </c>
      <c r="C45" s="73" t="s">
        <v>439</v>
      </c>
      <c r="D45" s="68"/>
      <c r="E45" s="73" t="s">
        <v>439</v>
      </c>
      <c r="F45" s="68"/>
      <c r="G45" s="73" t="s">
        <v>439</v>
      </c>
      <c r="H45" s="68"/>
      <c r="I45" s="68"/>
      <c r="J45" s="68"/>
      <c r="K45" s="68"/>
      <c r="L45" s="68"/>
    </row>
    <row r="46" spans="1:12" ht="167.25" customHeight="1" x14ac:dyDescent="0.25">
      <c r="A46" s="70" t="s">
        <v>187</v>
      </c>
      <c r="B46" s="203" t="s">
        <v>483</v>
      </c>
      <c r="C46" s="73" t="s">
        <v>439</v>
      </c>
      <c r="D46" s="68"/>
      <c r="E46" s="73" t="s">
        <v>439</v>
      </c>
      <c r="F46" s="68"/>
      <c r="G46" s="73" t="s">
        <v>439</v>
      </c>
      <c r="H46" s="68"/>
      <c r="I46" s="68"/>
      <c r="J46" s="68"/>
      <c r="K46" s="68"/>
      <c r="L46" s="68"/>
    </row>
    <row r="47" spans="1:12" ht="30.75" customHeight="1" x14ac:dyDescent="0.25">
      <c r="A47" s="70" t="s">
        <v>185</v>
      </c>
      <c r="B47" s="203" t="s">
        <v>186</v>
      </c>
      <c r="C47" s="216">
        <v>46692</v>
      </c>
      <c r="D47" s="216">
        <v>46706</v>
      </c>
      <c r="E47" s="207" t="s">
        <v>484</v>
      </c>
      <c r="F47" s="207" t="s">
        <v>485</v>
      </c>
      <c r="G47" s="216">
        <v>46692</v>
      </c>
      <c r="H47" s="216">
        <v>46706</v>
      </c>
      <c r="I47" s="68"/>
      <c r="J47" s="68"/>
      <c r="K47" s="68"/>
      <c r="L47" s="68"/>
    </row>
    <row r="48" spans="1:12" ht="37.5" customHeight="1" x14ac:dyDescent="0.25">
      <c r="A48" s="70" t="s">
        <v>516</v>
      </c>
      <c r="B48" s="71" t="s">
        <v>184</v>
      </c>
      <c r="C48" s="69"/>
      <c r="D48" s="68"/>
      <c r="E48" s="69"/>
      <c r="F48" s="68"/>
      <c r="G48" s="69"/>
      <c r="H48" s="68"/>
      <c r="I48" s="68"/>
      <c r="J48" s="68"/>
      <c r="K48" s="68"/>
      <c r="L48" s="68"/>
    </row>
    <row r="49" spans="1:12" ht="35.25" customHeight="1" x14ac:dyDescent="0.25">
      <c r="A49" s="70">
        <v>4</v>
      </c>
      <c r="B49" s="203" t="s">
        <v>182</v>
      </c>
      <c r="C49" s="216">
        <v>46707</v>
      </c>
      <c r="D49" s="216">
        <v>46721</v>
      </c>
      <c r="E49" s="207" t="s">
        <v>486</v>
      </c>
      <c r="F49" s="207" t="s">
        <v>487</v>
      </c>
      <c r="G49" s="216">
        <v>46707</v>
      </c>
      <c r="H49" s="216">
        <v>46721</v>
      </c>
      <c r="I49" s="68"/>
      <c r="J49" s="68"/>
      <c r="K49" s="68"/>
      <c r="L49" s="68"/>
    </row>
    <row r="50" spans="1:12" ht="86.25" customHeight="1" x14ac:dyDescent="0.25">
      <c r="A50" s="70" t="s">
        <v>183</v>
      </c>
      <c r="B50" s="203" t="s">
        <v>488</v>
      </c>
      <c r="C50" s="216">
        <v>46707</v>
      </c>
      <c r="D50" s="216">
        <v>46726</v>
      </c>
      <c r="E50" s="207" t="s">
        <v>486</v>
      </c>
      <c r="F50" s="207" t="s">
        <v>489</v>
      </c>
      <c r="G50" s="216">
        <v>46707</v>
      </c>
      <c r="H50" s="216">
        <v>46726</v>
      </c>
      <c r="I50" s="68"/>
      <c r="J50" s="68"/>
      <c r="K50" s="68"/>
      <c r="L50" s="68"/>
    </row>
    <row r="51" spans="1:12" ht="77.25" customHeight="1" x14ac:dyDescent="0.25">
      <c r="A51" s="70" t="s">
        <v>181</v>
      </c>
      <c r="B51" s="203" t="s">
        <v>490</v>
      </c>
      <c r="C51" s="73" t="s">
        <v>439</v>
      </c>
      <c r="D51" s="208"/>
      <c r="E51" s="73" t="s">
        <v>439</v>
      </c>
      <c r="F51" s="208"/>
      <c r="G51" s="73" t="s">
        <v>439</v>
      </c>
      <c r="H51" s="208"/>
      <c r="I51" s="68"/>
      <c r="J51" s="68"/>
      <c r="K51" s="68"/>
      <c r="L51" s="68"/>
    </row>
    <row r="52" spans="1:12" ht="71.25" customHeight="1" x14ac:dyDescent="0.25">
      <c r="A52" s="70" t="s">
        <v>179</v>
      </c>
      <c r="B52" s="203" t="s">
        <v>180</v>
      </c>
      <c r="C52" s="73" t="s">
        <v>439</v>
      </c>
      <c r="D52" s="208"/>
      <c r="E52" s="73" t="s">
        <v>439</v>
      </c>
      <c r="F52" s="208"/>
      <c r="G52" s="73" t="s">
        <v>439</v>
      </c>
      <c r="H52" s="208"/>
      <c r="I52" s="68"/>
      <c r="J52" s="68"/>
      <c r="K52" s="68"/>
      <c r="L52" s="68"/>
    </row>
    <row r="53" spans="1:12" ht="48" customHeight="1" x14ac:dyDescent="0.25">
      <c r="A53" s="70" t="s">
        <v>177</v>
      </c>
      <c r="B53" s="209" t="s">
        <v>492</v>
      </c>
      <c r="C53" s="210">
        <v>46722</v>
      </c>
      <c r="D53" s="210">
        <v>46752</v>
      </c>
      <c r="E53" s="210">
        <v>45261</v>
      </c>
      <c r="F53" s="210">
        <v>45291</v>
      </c>
      <c r="G53" s="210">
        <v>46722</v>
      </c>
      <c r="H53" s="210">
        <v>46752</v>
      </c>
      <c r="I53" s="68"/>
      <c r="J53" s="68"/>
      <c r="K53" s="68"/>
      <c r="L53" s="68"/>
    </row>
    <row r="54" spans="1:12" ht="46.5" customHeight="1" x14ac:dyDescent="0.25">
      <c r="A54" s="70" t="s">
        <v>491</v>
      </c>
      <c r="B54" s="203" t="s">
        <v>178</v>
      </c>
      <c r="C54" s="73" t="s">
        <v>439</v>
      </c>
      <c r="D54" s="210"/>
      <c r="E54" s="210" t="s">
        <v>439</v>
      </c>
      <c r="F54" s="210"/>
      <c r="G54" s="73" t="s">
        <v>439</v>
      </c>
      <c r="H54" s="210"/>
      <c r="I54" s="68"/>
      <c r="J54" s="68"/>
      <c r="K54" s="68"/>
      <c r="L54" s="6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224"/>
    <col min="2" max="2" width="57.85546875" style="224" customWidth="1"/>
    <col min="3" max="3" width="13" style="224" customWidth="1"/>
    <col min="4" max="4" width="17.85546875" style="224" customWidth="1"/>
    <col min="5" max="5" width="20.42578125" style="224" customWidth="1"/>
    <col min="6" max="6" width="18.7109375" style="22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224" customWidth="1"/>
    <col min="13" max="13" width="5.28515625" style="224" customWidth="1"/>
    <col min="14" max="14" width="8.5703125" style="224" customWidth="1"/>
    <col min="15" max="17" width="6.140625" style="224" customWidth="1"/>
    <col min="18" max="18" width="7.42578125" style="224" customWidth="1"/>
    <col min="19" max="19" width="7.5703125" style="224" customWidth="1"/>
    <col min="20" max="20" width="6.140625" style="224" customWidth="1"/>
    <col min="21" max="21" width="7.5703125" style="224" customWidth="1"/>
    <col min="22" max="22" width="8.7109375" style="224" customWidth="1"/>
    <col min="23" max="23" width="6.140625" style="224" customWidth="1"/>
    <col min="24" max="24" width="8.7109375" style="224" customWidth="1"/>
    <col min="25" max="25" width="6.140625" style="224" customWidth="1"/>
    <col min="26" max="26" width="8.7109375" style="224" customWidth="1"/>
    <col min="27" max="27" width="6.140625" style="224" customWidth="1"/>
    <col min="28" max="28" width="13.140625" style="224" customWidth="1"/>
    <col min="29" max="29" width="18.140625" style="224" customWidth="1"/>
    <col min="30" max="16384" width="9.140625" style="224"/>
  </cols>
  <sheetData>
    <row r="1" spans="1:29" ht="18.75" x14ac:dyDescent="0.25">
      <c r="A1" s="65"/>
      <c r="B1" s="65"/>
      <c r="C1" s="65"/>
      <c r="D1" s="65"/>
      <c r="E1" s="65"/>
      <c r="F1" s="65"/>
      <c r="L1" s="65"/>
      <c r="M1" s="65"/>
      <c r="AC1" s="39"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49" t="s">
        <v>564</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5" s="65"/>
      <c r="B5" s="65"/>
      <c r="C5" s="65"/>
      <c r="D5" s="65"/>
      <c r="E5" s="65"/>
      <c r="F5" s="65"/>
      <c r="L5" s="65"/>
      <c r="M5" s="65"/>
      <c r="AC5" s="15"/>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69"/>
      <c r="B7" s="169"/>
      <c r="C7" s="169"/>
      <c r="D7" s="169"/>
      <c r="E7" s="169"/>
      <c r="F7" s="169"/>
      <c r="G7" s="169"/>
      <c r="H7" s="169"/>
      <c r="I7" s="169"/>
      <c r="J7" s="225"/>
      <c r="K7" s="225"/>
      <c r="L7" s="225"/>
      <c r="M7" s="225"/>
      <c r="N7" s="225"/>
      <c r="O7" s="225"/>
      <c r="P7" s="225"/>
      <c r="Q7" s="225"/>
      <c r="R7" s="225"/>
      <c r="S7" s="225"/>
      <c r="T7" s="225"/>
      <c r="U7" s="225"/>
      <c r="V7" s="225"/>
      <c r="W7" s="225"/>
      <c r="X7" s="225"/>
      <c r="Y7" s="225"/>
      <c r="Z7" s="225"/>
      <c r="AA7" s="225"/>
      <c r="AB7" s="225"/>
      <c r="AC7" s="225"/>
    </row>
    <row r="8" spans="1:29" x14ac:dyDescent="0.25">
      <c r="A8" s="254" t="s">
        <v>499</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69"/>
      <c r="B10" s="169"/>
      <c r="C10" s="169"/>
      <c r="D10" s="169"/>
      <c r="E10" s="169"/>
      <c r="F10" s="169"/>
      <c r="G10" s="169"/>
      <c r="H10" s="169"/>
      <c r="I10" s="169"/>
      <c r="J10" s="225"/>
      <c r="K10" s="225"/>
      <c r="L10" s="225"/>
      <c r="M10" s="225"/>
      <c r="N10" s="225"/>
      <c r="O10" s="225"/>
      <c r="P10" s="225"/>
      <c r="Q10" s="225"/>
      <c r="R10" s="225"/>
      <c r="S10" s="225"/>
      <c r="T10" s="225"/>
      <c r="U10" s="225"/>
      <c r="V10" s="225"/>
      <c r="W10" s="225"/>
      <c r="X10" s="225"/>
      <c r="Y10" s="225"/>
      <c r="Z10" s="225"/>
      <c r="AA10" s="225"/>
      <c r="AB10" s="225"/>
      <c r="AC10" s="225"/>
    </row>
    <row r="11" spans="1:29" x14ac:dyDescent="0.25">
      <c r="A11" s="255" t="str">
        <f>+'1. паспорт местоположение'!A12:C12</f>
        <v>I_NS1900.PR.0005</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11"/>
      <c r="E13" s="11"/>
      <c r="F13" s="11"/>
      <c r="G13" s="11"/>
      <c r="H13" s="11"/>
      <c r="I13" s="11"/>
      <c r="J13" s="226"/>
      <c r="K13" s="226"/>
      <c r="L13" s="226"/>
      <c r="M13" s="226"/>
      <c r="N13" s="226"/>
      <c r="O13" s="226"/>
      <c r="P13" s="226"/>
      <c r="Q13" s="226"/>
      <c r="R13" s="226"/>
      <c r="S13" s="226"/>
      <c r="T13" s="226"/>
      <c r="U13" s="226"/>
      <c r="V13" s="226"/>
      <c r="W13" s="226"/>
      <c r="X13" s="226"/>
      <c r="Y13" s="226"/>
      <c r="Z13" s="226"/>
      <c r="AA13" s="226"/>
      <c r="AB13" s="226"/>
      <c r="AC13" s="226"/>
    </row>
    <row r="14" spans="1:29" x14ac:dyDescent="0.25">
      <c r="A14" s="255" t="str">
        <f>+'1. паспорт местоположение'!A15:C15</f>
        <v>ВОЛС ПС 220 кВ Красноленинская - ПС 110 кВ Скважина. (Новое строительство протяжённостью 23 км)</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85" t="s">
        <v>411</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2" x14ac:dyDescent="0.25">
      <c r="A19" s="65"/>
      <c r="B19" s="65"/>
      <c r="C19" s="65"/>
      <c r="D19" s="65"/>
      <c r="E19" s="227"/>
      <c r="F19" s="227"/>
      <c r="G19" s="227"/>
      <c r="L19" s="65"/>
      <c r="M19" s="65"/>
      <c r="N19" s="65"/>
      <c r="O19" s="65"/>
      <c r="P19" s="65"/>
      <c r="Q19" s="65"/>
      <c r="R19" s="65"/>
      <c r="S19" s="65"/>
      <c r="T19" s="65"/>
      <c r="U19" s="65"/>
      <c r="V19" s="65"/>
      <c r="W19" s="65"/>
      <c r="X19" s="65"/>
      <c r="Y19" s="65"/>
      <c r="Z19" s="65"/>
      <c r="AA19" s="65"/>
      <c r="AB19" s="65"/>
    </row>
    <row r="20" spans="1:32" ht="33" customHeight="1" x14ac:dyDescent="0.25">
      <c r="A20" s="386" t="s">
        <v>176</v>
      </c>
      <c r="B20" s="386" t="s">
        <v>175</v>
      </c>
      <c r="C20" s="371" t="s">
        <v>174</v>
      </c>
      <c r="D20" s="371"/>
      <c r="E20" s="388" t="s">
        <v>173</v>
      </c>
      <c r="F20" s="388"/>
      <c r="G20" s="386" t="s">
        <v>565</v>
      </c>
      <c r="H20" s="378" t="s">
        <v>497</v>
      </c>
      <c r="I20" s="379"/>
      <c r="J20" s="379"/>
      <c r="K20" s="379"/>
      <c r="L20" s="378" t="s">
        <v>507</v>
      </c>
      <c r="M20" s="379"/>
      <c r="N20" s="379"/>
      <c r="O20" s="379"/>
      <c r="P20" s="378" t="s">
        <v>508</v>
      </c>
      <c r="Q20" s="379"/>
      <c r="R20" s="379"/>
      <c r="S20" s="379"/>
      <c r="T20" s="378" t="s">
        <v>509</v>
      </c>
      <c r="U20" s="379"/>
      <c r="V20" s="379"/>
      <c r="W20" s="379"/>
      <c r="X20" s="378" t="s">
        <v>510</v>
      </c>
      <c r="Y20" s="379"/>
      <c r="Z20" s="379"/>
      <c r="AA20" s="379"/>
      <c r="AB20" s="380" t="s">
        <v>172</v>
      </c>
      <c r="AC20" s="381"/>
      <c r="AD20" s="228"/>
      <c r="AE20" s="228"/>
      <c r="AF20" s="228"/>
    </row>
    <row r="21" spans="1:32" ht="99.75" customHeight="1" x14ac:dyDescent="0.25">
      <c r="A21" s="387"/>
      <c r="B21" s="387"/>
      <c r="C21" s="371"/>
      <c r="D21" s="371"/>
      <c r="E21" s="388"/>
      <c r="F21" s="388"/>
      <c r="G21" s="387"/>
      <c r="H21" s="371" t="s">
        <v>3</v>
      </c>
      <c r="I21" s="371"/>
      <c r="J21" s="371" t="s">
        <v>170</v>
      </c>
      <c r="K21" s="371"/>
      <c r="L21" s="371" t="s">
        <v>3</v>
      </c>
      <c r="M21" s="371"/>
      <c r="N21" s="371" t="s">
        <v>170</v>
      </c>
      <c r="O21" s="371"/>
      <c r="P21" s="371" t="s">
        <v>3</v>
      </c>
      <c r="Q21" s="371"/>
      <c r="R21" s="371" t="s">
        <v>170</v>
      </c>
      <c r="S21" s="371"/>
      <c r="T21" s="371" t="s">
        <v>3</v>
      </c>
      <c r="U21" s="371"/>
      <c r="V21" s="371" t="s">
        <v>170</v>
      </c>
      <c r="W21" s="371"/>
      <c r="X21" s="371" t="s">
        <v>3</v>
      </c>
      <c r="Y21" s="371"/>
      <c r="Z21" s="371" t="s">
        <v>170</v>
      </c>
      <c r="AA21" s="371"/>
      <c r="AB21" s="382"/>
      <c r="AC21" s="383"/>
    </row>
    <row r="22" spans="1:32" ht="89.25" customHeight="1" x14ac:dyDescent="0.25">
      <c r="A22" s="368"/>
      <c r="B22" s="368"/>
      <c r="C22" s="229" t="s">
        <v>3</v>
      </c>
      <c r="D22" s="229" t="s">
        <v>170</v>
      </c>
      <c r="E22" s="230" t="s">
        <v>511</v>
      </c>
      <c r="F22" s="230" t="s">
        <v>566</v>
      </c>
      <c r="G22" s="368"/>
      <c r="H22" s="231" t="s">
        <v>393</v>
      </c>
      <c r="I22" s="231" t="s">
        <v>394</v>
      </c>
      <c r="J22" s="231" t="s">
        <v>393</v>
      </c>
      <c r="K22" s="231" t="s">
        <v>394</v>
      </c>
      <c r="L22" s="231" t="s">
        <v>393</v>
      </c>
      <c r="M22" s="231" t="s">
        <v>394</v>
      </c>
      <c r="N22" s="231" t="s">
        <v>393</v>
      </c>
      <c r="O22" s="231" t="s">
        <v>394</v>
      </c>
      <c r="P22" s="231" t="s">
        <v>393</v>
      </c>
      <c r="Q22" s="231" t="s">
        <v>394</v>
      </c>
      <c r="R22" s="231" t="s">
        <v>393</v>
      </c>
      <c r="S22" s="231" t="s">
        <v>394</v>
      </c>
      <c r="T22" s="231" t="s">
        <v>393</v>
      </c>
      <c r="U22" s="231" t="s">
        <v>394</v>
      </c>
      <c r="V22" s="231" t="s">
        <v>393</v>
      </c>
      <c r="W22" s="231" t="s">
        <v>394</v>
      </c>
      <c r="X22" s="231" t="s">
        <v>393</v>
      </c>
      <c r="Y22" s="231" t="s">
        <v>394</v>
      </c>
      <c r="Z22" s="231" t="s">
        <v>393</v>
      </c>
      <c r="AA22" s="231" t="s">
        <v>394</v>
      </c>
      <c r="AB22" s="229" t="s">
        <v>171</v>
      </c>
      <c r="AC22" s="229" t="s">
        <v>170</v>
      </c>
    </row>
    <row r="23" spans="1:32" ht="19.5" customHeight="1" x14ac:dyDescent="0.25">
      <c r="A23" s="223">
        <v>1</v>
      </c>
      <c r="B23" s="223">
        <v>2</v>
      </c>
      <c r="C23" s="223">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2" s="235" customFormat="1" ht="47.25" customHeight="1" x14ac:dyDescent="0.25">
      <c r="A24" s="232">
        <v>1</v>
      </c>
      <c r="B24" s="233" t="s">
        <v>169</v>
      </c>
      <c r="C24" s="221">
        <v>30.373751999999996</v>
      </c>
      <c r="D24" s="234">
        <v>33.302736000000003</v>
      </c>
      <c r="E24" s="221">
        <v>33.302736000000003</v>
      </c>
      <c r="F24" s="234">
        <v>33.302736000000003</v>
      </c>
      <c r="G24" s="234">
        <v>0</v>
      </c>
      <c r="H24" s="234">
        <v>0</v>
      </c>
      <c r="I24" s="234"/>
      <c r="J24" s="234">
        <v>0</v>
      </c>
      <c r="K24" s="234"/>
      <c r="L24" s="234">
        <v>0</v>
      </c>
      <c r="M24" s="234"/>
      <c r="N24" s="234">
        <v>0</v>
      </c>
      <c r="O24" s="234"/>
      <c r="P24" s="234">
        <v>0</v>
      </c>
      <c r="Q24" s="234"/>
      <c r="R24" s="234">
        <v>0</v>
      </c>
      <c r="S24" s="234"/>
      <c r="T24" s="221">
        <v>2.7735899999999996</v>
      </c>
      <c r="U24" s="221"/>
      <c r="V24" s="221">
        <v>3.0562679999999998</v>
      </c>
      <c r="W24" s="221"/>
      <c r="X24" s="221">
        <v>27.600161999999997</v>
      </c>
      <c r="Y24" s="221"/>
      <c r="Z24" s="222">
        <v>30.246468000000004</v>
      </c>
      <c r="AA24" s="222"/>
      <c r="AB24" s="234">
        <v>30.373751999999996</v>
      </c>
      <c r="AC24" s="234">
        <v>33.302736000000003</v>
      </c>
    </row>
    <row r="25" spans="1:32" s="235" customFormat="1" ht="24" customHeight="1" x14ac:dyDescent="0.25">
      <c r="A25" s="236" t="s">
        <v>168</v>
      </c>
      <c r="B25" s="237" t="s">
        <v>167</v>
      </c>
      <c r="C25" s="221"/>
      <c r="D25" s="234"/>
      <c r="E25" s="221"/>
      <c r="F25" s="234"/>
      <c r="G25" s="234">
        <v>0</v>
      </c>
      <c r="H25" s="234">
        <v>0</v>
      </c>
      <c r="I25" s="234"/>
      <c r="J25" s="234">
        <v>0</v>
      </c>
      <c r="K25" s="234"/>
      <c r="L25" s="234">
        <v>0</v>
      </c>
      <c r="M25" s="234"/>
      <c r="N25" s="234">
        <v>0</v>
      </c>
      <c r="O25" s="234"/>
      <c r="P25" s="234">
        <v>0</v>
      </c>
      <c r="Q25" s="234"/>
      <c r="R25" s="234">
        <v>0</v>
      </c>
      <c r="S25" s="234"/>
      <c r="T25" s="221">
        <v>0</v>
      </c>
      <c r="U25" s="221"/>
      <c r="V25" s="221">
        <v>0</v>
      </c>
      <c r="W25" s="221"/>
      <c r="X25" s="221">
        <v>0</v>
      </c>
      <c r="Y25" s="221"/>
      <c r="Z25" s="222">
        <v>0</v>
      </c>
      <c r="AA25" s="222"/>
      <c r="AB25" s="234">
        <v>0</v>
      </c>
      <c r="AC25" s="234">
        <v>0</v>
      </c>
    </row>
    <row r="26" spans="1:32" s="235" customFormat="1" x14ac:dyDescent="0.25">
      <c r="A26" s="236" t="s">
        <v>166</v>
      </c>
      <c r="B26" s="237" t="s">
        <v>165</v>
      </c>
      <c r="C26" s="221"/>
      <c r="D26" s="234"/>
      <c r="E26" s="221"/>
      <c r="F26" s="234"/>
      <c r="G26" s="234">
        <v>0</v>
      </c>
      <c r="H26" s="234">
        <v>0</v>
      </c>
      <c r="I26" s="234"/>
      <c r="J26" s="234">
        <v>0</v>
      </c>
      <c r="K26" s="234"/>
      <c r="L26" s="234">
        <v>0</v>
      </c>
      <c r="M26" s="234"/>
      <c r="N26" s="234">
        <v>0</v>
      </c>
      <c r="O26" s="234"/>
      <c r="P26" s="234">
        <v>0</v>
      </c>
      <c r="Q26" s="234"/>
      <c r="R26" s="234">
        <v>0</v>
      </c>
      <c r="S26" s="234"/>
      <c r="T26" s="221">
        <v>0</v>
      </c>
      <c r="U26" s="221"/>
      <c r="V26" s="221">
        <v>0</v>
      </c>
      <c r="W26" s="221"/>
      <c r="X26" s="221">
        <v>0</v>
      </c>
      <c r="Y26" s="221"/>
      <c r="Z26" s="222">
        <v>0</v>
      </c>
      <c r="AA26" s="222"/>
      <c r="AB26" s="234">
        <v>0</v>
      </c>
      <c r="AC26" s="234">
        <v>0</v>
      </c>
    </row>
    <row r="27" spans="1:32" s="235" customFormat="1" ht="31.5" x14ac:dyDescent="0.25">
      <c r="A27" s="236" t="s">
        <v>164</v>
      </c>
      <c r="B27" s="237" t="s">
        <v>375</v>
      </c>
      <c r="C27" s="221"/>
      <c r="D27" s="234"/>
      <c r="E27" s="221"/>
      <c r="F27" s="234"/>
      <c r="G27" s="234">
        <v>0</v>
      </c>
      <c r="H27" s="234">
        <v>0</v>
      </c>
      <c r="I27" s="234"/>
      <c r="J27" s="234">
        <v>0</v>
      </c>
      <c r="K27" s="234"/>
      <c r="L27" s="234">
        <v>0</v>
      </c>
      <c r="M27" s="234"/>
      <c r="N27" s="234">
        <v>0</v>
      </c>
      <c r="O27" s="234"/>
      <c r="P27" s="234">
        <v>0</v>
      </c>
      <c r="Q27" s="234"/>
      <c r="R27" s="234">
        <v>0</v>
      </c>
      <c r="S27" s="234"/>
      <c r="T27" s="221">
        <v>2.3113249999999996</v>
      </c>
      <c r="U27" s="221"/>
      <c r="V27" s="221">
        <v>2.5468899999999999</v>
      </c>
      <c r="W27" s="221"/>
      <c r="X27" s="221">
        <v>23.000135</v>
      </c>
      <c r="Y27" s="221"/>
      <c r="Z27" s="222">
        <v>25.368505000000003</v>
      </c>
      <c r="AA27" s="222"/>
      <c r="AB27" s="234">
        <v>25.31146</v>
      </c>
      <c r="AC27" s="234">
        <v>27.915395000000004</v>
      </c>
    </row>
    <row r="28" spans="1:32" s="235" customFormat="1" x14ac:dyDescent="0.25">
      <c r="A28" s="236" t="s">
        <v>163</v>
      </c>
      <c r="B28" s="237" t="s">
        <v>493</v>
      </c>
      <c r="C28" s="221"/>
      <c r="D28" s="234"/>
      <c r="E28" s="221"/>
      <c r="F28" s="234"/>
      <c r="G28" s="234">
        <v>0</v>
      </c>
      <c r="H28" s="234">
        <v>0</v>
      </c>
      <c r="I28" s="234"/>
      <c r="J28" s="234">
        <v>0</v>
      </c>
      <c r="K28" s="234"/>
      <c r="L28" s="234">
        <v>0</v>
      </c>
      <c r="M28" s="234"/>
      <c r="N28" s="234">
        <v>0</v>
      </c>
      <c r="O28" s="234"/>
      <c r="P28" s="234">
        <v>0</v>
      </c>
      <c r="Q28" s="234"/>
      <c r="R28" s="234">
        <v>0</v>
      </c>
      <c r="S28" s="234"/>
      <c r="T28" s="221">
        <v>0</v>
      </c>
      <c r="U28" s="221"/>
      <c r="V28" s="221">
        <v>0</v>
      </c>
      <c r="W28" s="221"/>
      <c r="X28" s="221">
        <v>0</v>
      </c>
      <c r="Y28" s="221"/>
      <c r="Z28" s="222">
        <v>0</v>
      </c>
      <c r="AA28" s="222"/>
      <c r="AB28" s="234">
        <v>0</v>
      </c>
      <c r="AC28" s="234">
        <v>0</v>
      </c>
    </row>
    <row r="29" spans="1:32" s="235" customFormat="1" x14ac:dyDescent="0.25">
      <c r="A29" s="236" t="s">
        <v>162</v>
      </c>
      <c r="B29" s="238" t="s">
        <v>161</v>
      </c>
      <c r="C29" s="221"/>
      <c r="D29" s="234"/>
      <c r="E29" s="221"/>
      <c r="F29" s="234"/>
      <c r="G29" s="234">
        <v>0</v>
      </c>
      <c r="H29" s="234">
        <v>0</v>
      </c>
      <c r="I29" s="234"/>
      <c r="J29" s="234">
        <v>0</v>
      </c>
      <c r="K29" s="234"/>
      <c r="L29" s="234">
        <v>0</v>
      </c>
      <c r="M29" s="234"/>
      <c r="N29" s="234">
        <v>0</v>
      </c>
      <c r="O29" s="234"/>
      <c r="P29" s="234">
        <v>0</v>
      </c>
      <c r="Q29" s="234"/>
      <c r="R29" s="234">
        <v>0</v>
      </c>
      <c r="S29" s="234"/>
      <c r="T29" s="221">
        <v>0.46226499999999993</v>
      </c>
      <c r="U29" s="221"/>
      <c r="V29" s="221">
        <v>0.50937799999999989</v>
      </c>
      <c r="W29" s="221"/>
      <c r="X29" s="221">
        <v>4.6000269999999972</v>
      </c>
      <c r="Y29" s="221"/>
      <c r="Z29" s="222">
        <v>4.8779630000000012</v>
      </c>
      <c r="AA29" s="222"/>
      <c r="AB29" s="234">
        <v>5.0622919999999958</v>
      </c>
      <c r="AC29" s="234">
        <v>5.3873409999999993</v>
      </c>
    </row>
    <row r="30" spans="1:32" s="235" customFormat="1" ht="47.25" x14ac:dyDescent="0.25">
      <c r="A30" s="232" t="s">
        <v>64</v>
      </c>
      <c r="B30" s="233" t="s">
        <v>160</v>
      </c>
      <c r="C30" s="221">
        <v>25.31146</v>
      </c>
      <c r="D30" s="234">
        <v>27.915395000000004</v>
      </c>
      <c r="E30" s="221">
        <v>27.915395000000004</v>
      </c>
      <c r="F30" s="234">
        <v>27.915395000000004</v>
      </c>
      <c r="G30" s="234">
        <v>0</v>
      </c>
      <c r="H30" s="234">
        <v>0</v>
      </c>
      <c r="I30" s="234"/>
      <c r="J30" s="234">
        <v>0</v>
      </c>
      <c r="K30" s="234"/>
      <c r="L30" s="234">
        <v>0</v>
      </c>
      <c r="M30" s="234"/>
      <c r="N30" s="234">
        <v>0</v>
      </c>
      <c r="O30" s="234"/>
      <c r="P30" s="234">
        <v>0</v>
      </c>
      <c r="Q30" s="234"/>
      <c r="R30" s="234">
        <v>0</v>
      </c>
      <c r="S30" s="234"/>
      <c r="T30" s="221">
        <v>2.3113249999999996</v>
      </c>
      <c r="U30" s="221"/>
      <c r="V30" s="221">
        <v>2.5468899999999999</v>
      </c>
      <c r="W30" s="221"/>
      <c r="X30" s="221">
        <v>23.000134999999997</v>
      </c>
      <c r="Y30" s="221"/>
      <c r="Z30" s="222">
        <v>25.368505000000006</v>
      </c>
      <c r="AA30" s="222"/>
      <c r="AB30" s="234">
        <v>25.311459999999997</v>
      </c>
      <c r="AC30" s="234">
        <v>27.915395000000007</v>
      </c>
    </row>
    <row r="31" spans="1:32" s="235" customFormat="1" x14ac:dyDescent="0.25">
      <c r="A31" s="232" t="s">
        <v>159</v>
      </c>
      <c r="B31" s="237" t="s">
        <v>158</v>
      </c>
      <c r="C31" s="221">
        <v>2.3113249999999996</v>
      </c>
      <c r="D31" s="234">
        <v>2.5468899999999999</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2" s="235" customFormat="1" ht="31.5" x14ac:dyDescent="0.25">
      <c r="A32" s="232" t="s">
        <v>157</v>
      </c>
      <c r="B32" s="237" t="s">
        <v>156</v>
      </c>
      <c r="C32" s="221">
        <v>13.602975000000001</v>
      </c>
      <c r="D32" s="234">
        <v>15.0037</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s="235" customFormat="1" x14ac:dyDescent="0.25">
      <c r="A33" s="232" t="s">
        <v>155</v>
      </c>
      <c r="B33" s="237" t="s">
        <v>154</v>
      </c>
      <c r="C33" s="221">
        <v>7.9441099999999993</v>
      </c>
      <c r="D33" s="234">
        <v>8.7621299999999991</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s="235" customFormat="1" x14ac:dyDescent="0.25">
      <c r="A34" s="232" t="s">
        <v>153</v>
      </c>
      <c r="B34" s="237" t="s">
        <v>152</v>
      </c>
      <c r="C34" s="221">
        <v>1.4530499999999997</v>
      </c>
      <c r="D34" s="234">
        <v>1.6026750000000001</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s="235" customFormat="1" ht="31.5" x14ac:dyDescent="0.25">
      <c r="A35" s="232" t="s">
        <v>63</v>
      </c>
      <c r="B35" s="233" t="s">
        <v>151</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s="235" customFormat="1" ht="31.5" x14ac:dyDescent="0.25">
      <c r="A36" s="236" t="s">
        <v>150</v>
      </c>
      <c r="B36" s="239" t="s">
        <v>521</v>
      </c>
      <c r="C36" s="234"/>
      <c r="D36" s="234"/>
      <c r="E36" s="234"/>
      <c r="F36" s="234"/>
      <c r="G36" s="234">
        <v>0</v>
      </c>
      <c r="H36" s="234">
        <v>0</v>
      </c>
      <c r="I36" s="234" t="s">
        <v>567</v>
      </c>
      <c r="J36" s="234">
        <v>0</v>
      </c>
      <c r="K36" s="234" t="s">
        <v>567</v>
      </c>
      <c r="L36" s="234">
        <v>0</v>
      </c>
      <c r="M36" s="234" t="s">
        <v>567</v>
      </c>
      <c r="N36" s="234">
        <v>0</v>
      </c>
      <c r="O36" s="234" t="s">
        <v>567</v>
      </c>
      <c r="P36" s="234">
        <v>0</v>
      </c>
      <c r="Q36" s="234" t="s">
        <v>567</v>
      </c>
      <c r="R36" s="234">
        <v>0</v>
      </c>
      <c r="S36" s="234" t="s">
        <v>567</v>
      </c>
      <c r="T36" s="234">
        <v>0</v>
      </c>
      <c r="U36" s="234" t="s">
        <v>567</v>
      </c>
      <c r="V36" s="234">
        <v>0</v>
      </c>
      <c r="W36" s="234" t="s">
        <v>567</v>
      </c>
      <c r="X36" s="234">
        <v>0</v>
      </c>
      <c r="Y36" s="234" t="s">
        <v>567</v>
      </c>
      <c r="Z36" s="234">
        <v>0</v>
      </c>
      <c r="AA36" s="234" t="s">
        <v>567</v>
      </c>
      <c r="AB36" s="234">
        <v>0</v>
      </c>
      <c r="AC36" s="234">
        <v>0</v>
      </c>
    </row>
    <row r="37" spans="1:29" s="235" customFormat="1" x14ac:dyDescent="0.25">
      <c r="A37" s="236" t="s">
        <v>149</v>
      </c>
      <c r="B37" s="239" t="s">
        <v>139</v>
      </c>
      <c r="C37" s="234"/>
      <c r="D37" s="234"/>
      <c r="E37" s="234"/>
      <c r="F37" s="234"/>
      <c r="G37" s="234">
        <v>0</v>
      </c>
      <c r="H37" s="234">
        <v>0</v>
      </c>
      <c r="I37" s="234" t="s">
        <v>567</v>
      </c>
      <c r="J37" s="234">
        <v>0</v>
      </c>
      <c r="K37" s="234" t="s">
        <v>567</v>
      </c>
      <c r="L37" s="234">
        <v>0</v>
      </c>
      <c r="M37" s="234" t="s">
        <v>567</v>
      </c>
      <c r="N37" s="234">
        <v>0</v>
      </c>
      <c r="O37" s="234" t="s">
        <v>567</v>
      </c>
      <c r="P37" s="234">
        <v>0</v>
      </c>
      <c r="Q37" s="234" t="s">
        <v>567</v>
      </c>
      <c r="R37" s="234">
        <v>0</v>
      </c>
      <c r="S37" s="234" t="s">
        <v>567</v>
      </c>
      <c r="T37" s="234">
        <v>0</v>
      </c>
      <c r="U37" s="234" t="s">
        <v>567</v>
      </c>
      <c r="V37" s="234">
        <v>0</v>
      </c>
      <c r="W37" s="234" t="s">
        <v>567</v>
      </c>
      <c r="X37" s="234">
        <v>0</v>
      </c>
      <c r="Y37" s="234" t="s">
        <v>567</v>
      </c>
      <c r="Z37" s="234">
        <v>0</v>
      </c>
      <c r="AA37" s="234" t="s">
        <v>567</v>
      </c>
      <c r="AB37" s="234">
        <v>0</v>
      </c>
      <c r="AC37" s="234">
        <v>0</v>
      </c>
    </row>
    <row r="38" spans="1:29" s="235" customFormat="1" x14ac:dyDescent="0.25">
      <c r="A38" s="236" t="s">
        <v>148</v>
      </c>
      <c r="B38" s="237" t="s">
        <v>522</v>
      </c>
      <c r="C38" s="234"/>
      <c r="D38" s="234"/>
      <c r="E38" s="234"/>
      <c r="F38" s="234"/>
      <c r="G38" s="234">
        <v>0</v>
      </c>
      <c r="H38" s="234">
        <v>0</v>
      </c>
      <c r="I38" s="234" t="s">
        <v>567</v>
      </c>
      <c r="J38" s="234">
        <v>0</v>
      </c>
      <c r="K38" s="234" t="s">
        <v>567</v>
      </c>
      <c r="L38" s="234">
        <v>0</v>
      </c>
      <c r="M38" s="234" t="s">
        <v>567</v>
      </c>
      <c r="N38" s="234">
        <v>0</v>
      </c>
      <c r="O38" s="234" t="s">
        <v>567</v>
      </c>
      <c r="P38" s="234">
        <v>0</v>
      </c>
      <c r="Q38" s="234" t="s">
        <v>567</v>
      </c>
      <c r="R38" s="234">
        <v>0</v>
      </c>
      <c r="S38" s="234" t="s">
        <v>567</v>
      </c>
      <c r="T38" s="234">
        <v>0</v>
      </c>
      <c r="U38" s="234" t="s">
        <v>567</v>
      </c>
      <c r="V38" s="234">
        <v>0</v>
      </c>
      <c r="W38" s="234" t="s">
        <v>567</v>
      </c>
      <c r="X38" s="234">
        <v>0</v>
      </c>
      <c r="Y38" s="234" t="s">
        <v>567</v>
      </c>
      <c r="Z38" s="234">
        <v>0</v>
      </c>
      <c r="AA38" s="234" t="s">
        <v>567</v>
      </c>
      <c r="AB38" s="234">
        <v>0</v>
      </c>
      <c r="AC38" s="234">
        <v>0</v>
      </c>
    </row>
    <row r="39" spans="1:29" s="235" customFormat="1" x14ac:dyDescent="0.25">
      <c r="A39" s="236" t="s">
        <v>147</v>
      </c>
      <c r="B39" s="237" t="s">
        <v>523</v>
      </c>
      <c r="C39" s="234"/>
      <c r="D39" s="234"/>
      <c r="E39" s="234"/>
      <c r="F39" s="234"/>
      <c r="G39" s="234">
        <v>0</v>
      </c>
      <c r="H39" s="234">
        <v>0</v>
      </c>
      <c r="I39" s="234" t="s">
        <v>567</v>
      </c>
      <c r="J39" s="234">
        <v>0</v>
      </c>
      <c r="K39" s="234" t="s">
        <v>567</v>
      </c>
      <c r="L39" s="234">
        <v>0</v>
      </c>
      <c r="M39" s="234" t="s">
        <v>567</v>
      </c>
      <c r="N39" s="234">
        <v>0</v>
      </c>
      <c r="O39" s="234" t="s">
        <v>567</v>
      </c>
      <c r="P39" s="234">
        <v>0</v>
      </c>
      <c r="Q39" s="234" t="s">
        <v>567</v>
      </c>
      <c r="R39" s="234">
        <v>0</v>
      </c>
      <c r="S39" s="234" t="s">
        <v>567</v>
      </c>
      <c r="T39" s="234">
        <v>0</v>
      </c>
      <c r="U39" s="234" t="s">
        <v>567</v>
      </c>
      <c r="V39" s="234">
        <v>0</v>
      </c>
      <c r="W39" s="234" t="s">
        <v>567</v>
      </c>
      <c r="X39" s="234">
        <v>0</v>
      </c>
      <c r="Y39" s="234" t="s">
        <v>567</v>
      </c>
      <c r="Z39" s="234">
        <v>0</v>
      </c>
      <c r="AA39" s="234" t="s">
        <v>567</v>
      </c>
      <c r="AB39" s="234">
        <v>0</v>
      </c>
      <c r="AC39" s="234">
        <v>0</v>
      </c>
    </row>
    <row r="40" spans="1:29" s="235" customFormat="1" x14ac:dyDescent="0.25">
      <c r="A40" s="236" t="s">
        <v>146</v>
      </c>
      <c r="B40" s="237" t="s">
        <v>524</v>
      </c>
      <c r="C40" s="234"/>
      <c r="D40" s="234"/>
      <c r="E40" s="234"/>
      <c r="F40" s="234"/>
      <c r="G40" s="234">
        <v>0</v>
      </c>
      <c r="H40" s="234">
        <v>0</v>
      </c>
      <c r="I40" s="234" t="s">
        <v>567</v>
      </c>
      <c r="J40" s="234">
        <v>0</v>
      </c>
      <c r="K40" s="234" t="s">
        <v>567</v>
      </c>
      <c r="L40" s="234">
        <v>0</v>
      </c>
      <c r="M40" s="234" t="s">
        <v>567</v>
      </c>
      <c r="N40" s="234">
        <v>0</v>
      </c>
      <c r="O40" s="234" t="s">
        <v>567</v>
      </c>
      <c r="P40" s="234">
        <v>0</v>
      </c>
      <c r="Q40" s="234" t="s">
        <v>567</v>
      </c>
      <c r="R40" s="234">
        <v>0</v>
      </c>
      <c r="S40" s="234" t="s">
        <v>567</v>
      </c>
      <c r="T40" s="234">
        <v>0</v>
      </c>
      <c r="U40" s="234" t="s">
        <v>567</v>
      </c>
      <c r="V40" s="234">
        <v>0</v>
      </c>
      <c r="W40" s="234" t="s">
        <v>567</v>
      </c>
      <c r="X40" s="234">
        <v>0</v>
      </c>
      <c r="Y40" s="234" t="s">
        <v>567</v>
      </c>
      <c r="Z40" s="234">
        <v>0</v>
      </c>
      <c r="AA40" s="234" t="s">
        <v>567</v>
      </c>
      <c r="AB40" s="234">
        <v>0</v>
      </c>
      <c r="AC40" s="234">
        <v>0</v>
      </c>
    </row>
    <row r="41" spans="1:29" s="235" customFormat="1" x14ac:dyDescent="0.25">
      <c r="A41" s="236" t="s">
        <v>145</v>
      </c>
      <c r="B41" s="237" t="s">
        <v>525</v>
      </c>
      <c r="C41" s="234"/>
      <c r="D41" s="234"/>
      <c r="E41" s="234"/>
      <c r="F41" s="234"/>
      <c r="G41" s="234">
        <v>0</v>
      </c>
      <c r="H41" s="234">
        <v>0</v>
      </c>
      <c r="I41" s="234" t="s">
        <v>567</v>
      </c>
      <c r="J41" s="234">
        <v>0</v>
      </c>
      <c r="K41" s="234" t="s">
        <v>567</v>
      </c>
      <c r="L41" s="234">
        <v>0</v>
      </c>
      <c r="M41" s="234" t="s">
        <v>567</v>
      </c>
      <c r="N41" s="234">
        <v>0</v>
      </c>
      <c r="O41" s="234" t="s">
        <v>567</v>
      </c>
      <c r="P41" s="234">
        <v>0</v>
      </c>
      <c r="Q41" s="234" t="s">
        <v>567</v>
      </c>
      <c r="R41" s="234">
        <v>0</v>
      </c>
      <c r="S41" s="234" t="s">
        <v>567</v>
      </c>
      <c r="T41" s="234">
        <v>0</v>
      </c>
      <c r="U41" s="234" t="s">
        <v>567</v>
      </c>
      <c r="V41" s="234">
        <v>0</v>
      </c>
      <c r="W41" s="234" t="s">
        <v>567</v>
      </c>
      <c r="X41" s="234">
        <v>0</v>
      </c>
      <c r="Y41" s="234" t="s">
        <v>567</v>
      </c>
      <c r="Z41" s="234">
        <v>0</v>
      </c>
      <c r="AA41" s="234" t="s">
        <v>567</v>
      </c>
      <c r="AB41" s="234">
        <v>0</v>
      </c>
      <c r="AC41" s="234">
        <v>0</v>
      </c>
    </row>
    <row r="42" spans="1:29" s="235" customFormat="1" x14ac:dyDescent="0.25">
      <c r="A42" s="236" t="s">
        <v>144</v>
      </c>
      <c r="B42" s="237" t="s">
        <v>526</v>
      </c>
      <c r="C42" s="234"/>
      <c r="D42" s="234"/>
      <c r="E42" s="234"/>
      <c r="F42" s="234"/>
      <c r="G42" s="234">
        <v>0</v>
      </c>
      <c r="H42" s="234">
        <v>0</v>
      </c>
      <c r="I42" s="234" t="s">
        <v>567</v>
      </c>
      <c r="J42" s="234">
        <v>0</v>
      </c>
      <c r="K42" s="234" t="s">
        <v>567</v>
      </c>
      <c r="L42" s="234">
        <v>0</v>
      </c>
      <c r="M42" s="234" t="s">
        <v>567</v>
      </c>
      <c r="N42" s="234">
        <v>0</v>
      </c>
      <c r="O42" s="234" t="s">
        <v>567</v>
      </c>
      <c r="P42" s="234">
        <v>0</v>
      </c>
      <c r="Q42" s="234" t="s">
        <v>567</v>
      </c>
      <c r="R42" s="234">
        <v>0</v>
      </c>
      <c r="S42" s="234" t="s">
        <v>567</v>
      </c>
      <c r="T42" s="234">
        <v>0</v>
      </c>
      <c r="U42" s="234" t="s">
        <v>567</v>
      </c>
      <c r="V42" s="234">
        <v>0</v>
      </c>
      <c r="W42" s="234" t="s">
        <v>567</v>
      </c>
      <c r="X42" s="234">
        <v>0</v>
      </c>
      <c r="Y42" s="234" t="s">
        <v>567</v>
      </c>
      <c r="Z42" s="234">
        <v>0</v>
      </c>
      <c r="AA42" s="234" t="s">
        <v>567</v>
      </c>
      <c r="AB42" s="234">
        <v>0</v>
      </c>
      <c r="AC42" s="234">
        <v>0</v>
      </c>
    </row>
    <row r="43" spans="1:29" s="235" customFormat="1" x14ac:dyDescent="0.25">
      <c r="A43" s="236" t="s">
        <v>527</v>
      </c>
      <c r="B43" s="237" t="s">
        <v>528</v>
      </c>
      <c r="C43" s="234"/>
      <c r="D43" s="234"/>
      <c r="E43" s="234"/>
      <c r="F43" s="234"/>
      <c r="G43" s="234">
        <v>0</v>
      </c>
      <c r="H43" s="234">
        <v>0</v>
      </c>
      <c r="I43" s="234" t="s">
        <v>567</v>
      </c>
      <c r="J43" s="234">
        <v>0</v>
      </c>
      <c r="K43" s="234" t="s">
        <v>567</v>
      </c>
      <c r="L43" s="234">
        <v>0</v>
      </c>
      <c r="M43" s="234" t="s">
        <v>567</v>
      </c>
      <c r="N43" s="234">
        <v>0</v>
      </c>
      <c r="O43" s="234" t="s">
        <v>567</v>
      </c>
      <c r="P43" s="234">
        <v>0</v>
      </c>
      <c r="Q43" s="234" t="s">
        <v>567</v>
      </c>
      <c r="R43" s="234">
        <v>0</v>
      </c>
      <c r="S43" s="234" t="s">
        <v>567</v>
      </c>
      <c r="T43" s="234">
        <v>0</v>
      </c>
      <c r="U43" s="234" t="s">
        <v>567</v>
      </c>
      <c r="V43" s="234">
        <v>0</v>
      </c>
      <c r="W43" s="234" t="s">
        <v>567</v>
      </c>
      <c r="X43" s="234">
        <v>0</v>
      </c>
      <c r="Y43" s="234" t="s">
        <v>567</v>
      </c>
      <c r="Z43" s="234">
        <v>0</v>
      </c>
      <c r="AA43" s="234" t="s">
        <v>567</v>
      </c>
      <c r="AB43" s="234">
        <v>0</v>
      </c>
      <c r="AC43" s="234">
        <v>0</v>
      </c>
    </row>
    <row r="44" spans="1:29" s="235" customFormat="1" x14ac:dyDescent="0.25">
      <c r="A44" s="236" t="s">
        <v>529</v>
      </c>
      <c r="B44" s="237" t="s">
        <v>530</v>
      </c>
      <c r="C44" s="234"/>
      <c r="D44" s="234"/>
      <c r="E44" s="234"/>
      <c r="F44" s="234"/>
      <c r="G44" s="234">
        <v>0</v>
      </c>
      <c r="H44" s="234">
        <v>0</v>
      </c>
      <c r="I44" s="234" t="s">
        <v>567</v>
      </c>
      <c r="J44" s="234">
        <v>0</v>
      </c>
      <c r="K44" s="234" t="s">
        <v>567</v>
      </c>
      <c r="L44" s="234">
        <v>0</v>
      </c>
      <c r="M44" s="234" t="s">
        <v>567</v>
      </c>
      <c r="N44" s="234">
        <v>0</v>
      </c>
      <c r="O44" s="234" t="s">
        <v>567</v>
      </c>
      <c r="P44" s="234">
        <v>0</v>
      </c>
      <c r="Q44" s="234" t="s">
        <v>567</v>
      </c>
      <c r="R44" s="234">
        <v>0</v>
      </c>
      <c r="S44" s="234" t="s">
        <v>567</v>
      </c>
      <c r="T44" s="234">
        <v>0</v>
      </c>
      <c r="U44" s="234" t="s">
        <v>567</v>
      </c>
      <c r="V44" s="234">
        <v>0</v>
      </c>
      <c r="W44" s="234" t="s">
        <v>567</v>
      </c>
      <c r="X44" s="234">
        <v>0</v>
      </c>
      <c r="Y44" s="234" t="s">
        <v>567</v>
      </c>
      <c r="Z44" s="234">
        <v>0</v>
      </c>
      <c r="AA44" s="234" t="s">
        <v>567</v>
      </c>
      <c r="AB44" s="234">
        <v>0</v>
      </c>
      <c r="AC44" s="234">
        <v>0</v>
      </c>
    </row>
    <row r="45" spans="1:29" s="235" customFormat="1" x14ac:dyDescent="0.25">
      <c r="A45" s="236" t="s">
        <v>531</v>
      </c>
      <c r="B45" s="237" t="s">
        <v>532</v>
      </c>
      <c r="C45" s="234"/>
      <c r="D45" s="234"/>
      <c r="E45" s="234"/>
      <c r="F45" s="234"/>
      <c r="G45" s="234">
        <v>0</v>
      </c>
      <c r="H45" s="234">
        <v>0</v>
      </c>
      <c r="I45" s="234" t="s">
        <v>567</v>
      </c>
      <c r="J45" s="234">
        <v>0</v>
      </c>
      <c r="K45" s="234" t="s">
        <v>567</v>
      </c>
      <c r="L45" s="234">
        <v>0</v>
      </c>
      <c r="M45" s="234" t="s">
        <v>567</v>
      </c>
      <c r="N45" s="234">
        <v>0</v>
      </c>
      <c r="O45" s="234" t="s">
        <v>567</v>
      </c>
      <c r="P45" s="234">
        <v>0</v>
      </c>
      <c r="Q45" s="234" t="s">
        <v>567</v>
      </c>
      <c r="R45" s="234">
        <v>0</v>
      </c>
      <c r="S45" s="234" t="s">
        <v>567</v>
      </c>
      <c r="T45" s="234">
        <v>0</v>
      </c>
      <c r="U45" s="234" t="s">
        <v>567</v>
      </c>
      <c r="V45" s="234">
        <v>0</v>
      </c>
      <c r="W45" s="234" t="s">
        <v>567</v>
      </c>
      <c r="X45" s="234">
        <v>0</v>
      </c>
      <c r="Y45" s="234" t="s">
        <v>567</v>
      </c>
      <c r="Z45" s="234">
        <v>0</v>
      </c>
      <c r="AA45" s="234" t="s">
        <v>567</v>
      </c>
      <c r="AB45" s="234">
        <v>0</v>
      </c>
      <c r="AC45" s="234">
        <v>0</v>
      </c>
    </row>
    <row r="46" spans="1:29" s="235" customFormat="1" x14ac:dyDescent="0.25">
      <c r="A46" s="236" t="s">
        <v>533</v>
      </c>
      <c r="B46" s="237" t="s">
        <v>534</v>
      </c>
      <c r="C46" s="234"/>
      <c r="D46" s="234"/>
      <c r="E46" s="234"/>
      <c r="F46" s="234"/>
      <c r="G46" s="234">
        <v>0</v>
      </c>
      <c r="H46" s="234">
        <v>0</v>
      </c>
      <c r="I46" s="234" t="s">
        <v>567</v>
      </c>
      <c r="J46" s="234">
        <v>0</v>
      </c>
      <c r="K46" s="234" t="s">
        <v>567</v>
      </c>
      <c r="L46" s="234">
        <v>0</v>
      </c>
      <c r="M46" s="234" t="s">
        <v>567</v>
      </c>
      <c r="N46" s="234">
        <v>0</v>
      </c>
      <c r="O46" s="234" t="s">
        <v>567</v>
      </c>
      <c r="P46" s="234">
        <v>0</v>
      </c>
      <c r="Q46" s="234" t="s">
        <v>567</v>
      </c>
      <c r="R46" s="234">
        <v>0</v>
      </c>
      <c r="S46" s="234" t="s">
        <v>567</v>
      </c>
      <c r="T46" s="234">
        <v>0</v>
      </c>
      <c r="U46" s="234" t="s">
        <v>567</v>
      </c>
      <c r="V46" s="234">
        <v>0</v>
      </c>
      <c r="W46" s="234" t="s">
        <v>567</v>
      </c>
      <c r="X46" s="234">
        <v>0</v>
      </c>
      <c r="Y46" s="234" t="s">
        <v>567</v>
      </c>
      <c r="Z46" s="234">
        <v>0</v>
      </c>
      <c r="AA46" s="234" t="s">
        <v>567</v>
      </c>
      <c r="AB46" s="234">
        <v>0</v>
      </c>
      <c r="AC46" s="234">
        <v>0</v>
      </c>
    </row>
    <row r="47" spans="1:29" s="235" customFormat="1" x14ac:dyDescent="0.25">
      <c r="A47" s="232" t="s">
        <v>62</v>
      </c>
      <c r="B47" s="233" t="s">
        <v>143</v>
      </c>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34"/>
      <c r="AB47" s="234"/>
      <c r="AC47" s="234"/>
    </row>
    <row r="48" spans="1:29" s="235" customFormat="1" ht="31.5" x14ac:dyDescent="0.25">
      <c r="A48" s="236" t="s">
        <v>142</v>
      </c>
      <c r="B48" s="239" t="s">
        <v>521</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v>0</v>
      </c>
      <c r="AA48" s="234"/>
      <c r="AB48" s="234">
        <v>0</v>
      </c>
      <c r="AC48" s="234">
        <v>0</v>
      </c>
    </row>
    <row r="49" spans="1:29" s="235" customFormat="1" x14ac:dyDescent="0.25">
      <c r="A49" s="236" t="s">
        <v>141</v>
      </c>
      <c r="B49" s="239" t="s">
        <v>139</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v>0</v>
      </c>
      <c r="AA49" s="234"/>
      <c r="AB49" s="234">
        <v>0</v>
      </c>
      <c r="AC49" s="234">
        <v>0</v>
      </c>
    </row>
    <row r="50" spans="1:29" s="235" customFormat="1" ht="31.5" x14ac:dyDescent="0.25">
      <c r="A50" s="236" t="s">
        <v>140</v>
      </c>
      <c r="B50" s="237" t="s">
        <v>137</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v>0</v>
      </c>
      <c r="AA50" s="234"/>
      <c r="AB50" s="234">
        <v>0</v>
      </c>
      <c r="AC50" s="234">
        <v>0</v>
      </c>
    </row>
    <row r="51" spans="1:29" s="235" customFormat="1" ht="31.5" x14ac:dyDescent="0.25">
      <c r="A51" s="236" t="s">
        <v>138</v>
      </c>
      <c r="B51" s="237" t="s">
        <v>135</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v>0</v>
      </c>
      <c r="AA51" s="234"/>
      <c r="AB51" s="234">
        <v>0</v>
      </c>
      <c r="AC51" s="234">
        <v>0</v>
      </c>
    </row>
    <row r="52" spans="1:29" s="235" customFormat="1" x14ac:dyDescent="0.25">
      <c r="A52" s="236" t="s">
        <v>136</v>
      </c>
      <c r="B52" s="237" t="s">
        <v>133</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v>0</v>
      </c>
      <c r="AA52" s="234"/>
      <c r="AB52" s="234">
        <v>0</v>
      </c>
      <c r="AC52" s="234">
        <v>0</v>
      </c>
    </row>
    <row r="53" spans="1:29" s="235" customFormat="1" x14ac:dyDescent="0.25">
      <c r="A53" s="236" t="s">
        <v>134</v>
      </c>
      <c r="B53" s="237" t="s">
        <v>523</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v>0</v>
      </c>
      <c r="AA53" s="234"/>
      <c r="AB53" s="234">
        <v>0</v>
      </c>
      <c r="AC53" s="234">
        <v>0</v>
      </c>
    </row>
    <row r="54" spans="1:29" s="235" customFormat="1" x14ac:dyDescent="0.25">
      <c r="A54" s="236" t="s">
        <v>132</v>
      </c>
      <c r="B54" s="237" t="s">
        <v>524</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v>0</v>
      </c>
      <c r="AA54" s="234"/>
      <c r="AB54" s="234">
        <v>0</v>
      </c>
      <c r="AC54" s="234">
        <v>0</v>
      </c>
    </row>
    <row r="55" spans="1:29" s="235" customFormat="1" x14ac:dyDescent="0.25">
      <c r="A55" s="236" t="s">
        <v>535</v>
      </c>
      <c r="B55" s="237" t="s">
        <v>525</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v>0</v>
      </c>
      <c r="AA55" s="234"/>
      <c r="AB55" s="234">
        <v>0</v>
      </c>
      <c r="AC55" s="234">
        <v>0</v>
      </c>
    </row>
    <row r="56" spans="1:29" s="235" customFormat="1" x14ac:dyDescent="0.25">
      <c r="A56" s="236" t="s">
        <v>536</v>
      </c>
      <c r="B56" s="237" t="s">
        <v>526</v>
      </c>
      <c r="C56" s="234">
        <v>23</v>
      </c>
      <c r="D56" s="234">
        <v>23</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23</v>
      </c>
      <c r="Y56" s="234"/>
      <c r="Z56" s="234">
        <v>23</v>
      </c>
      <c r="AA56" s="234"/>
      <c r="AB56" s="234">
        <v>23</v>
      </c>
      <c r="AC56" s="234">
        <v>23</v>
      </c>
    </row>
    <row r="57" spans="1:29" s="235" customFormat="1" x14ac:dyDescent="0.25">
      <c r="A57" s="236" t="s">
        <v>537</v>
      </c>
      <c r="B57" s="237" t="s">
        <v>528</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v>0</v>
      </c>
      <c r="AA57" s="234"/>
      <c r="AB57" s="234">
        <v>0</v>
      </c>
      <c r="AC57" s="234">
        <v>0</v>
      </c>
    </row>
    <row r="58" spans="1:29" s="235" customFormat="1" x14ac:dyDescent="0.25">
      <c r="A58" s="236" t="s">
        <v>538</v>
      </c>
      <c r="B58" s="237" t="s">
        <v>530</v>
      </c>
      <c r="C58" s="234">
        <v>0</v>
      </c>
      <c r="D58" s="234">
        <v>0</v>
      </c>
      <c r="E58" s="234"/>
      <c r="F58" s="234"/>
      <c r="G58" s="234">
        <v>0</v>
      </c>
      <c r="H58" s="234">
        <v>0</v>
      </c>
      <c r="I58" s="234"/>
      <c r="J58" s="234">
        <v>0</v>
      </c>
      <c r="K58" s="234"/>
      <c r="L58" s="234">
        <v>0</v>
      </c>
      <c r="M58" s="234"/>
      <c r="N58" s="234">
        <v>0</v>
      </c>
      <c r="O58" s="234"/>
      <c r="P58" s="234">
        <v>0</v>
      </c>
      <c r="Q58" s="234"/>
      <c r="R58" s="234">
        <v>0</v>
      </c>
      <c r="S58" s="234"/>
      <c r="T58" s="234">
        <v>0</v>
      </c>
      <c r="U58" s="234"/>
      <c r="V58" s="234">
        <v>0</v>
      </c>
      <c r="W58" s="234"/>
      <c r="X58" s="234">
        <v>0</v>
      </c>
      <c r="Y58" s="234"/>
      <c r="Z58" s="234">
        <v>0</v>
      </c>
      <c r="AA58" s="234"/>
      <c r="AB58" s="234">
        <v>0</v>
      </c>
      <c r="AC58" s="234">
        <v>0</v>
      </c>
    </row>
    <row r="59" spans="1:29" s="235" customFormat="1" x14ac:dyDescent="0.25">
      <c r="A59" s="236" t="s">
        <v>539</v>
      </c>
      <c r="B59" s="237" t="s">
        <v>532</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v>0</v>
      </c>
      <c r="AA59" s="234"/>
      <c r="AB59" s="234">
        <v>0</v>
      </c>
      <c r="AC59" s="234">
        <v>0</v>
      </c>
    </row>
    <row r="60" spans="1:29" s="235" customFormat="1" x14ac:dyDescent="0.25">
      <c r="A60" s="236" t="s">
        <v>540</v>
      </c>
      <c r="B60" s="237" t="s">
        <v>534</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v>0</v>
      </c>
      <c r="AA60" s="234"/>
      <c r="AB60" s="234">
        <v>0</v>
      </c>
      <c r="AC60" s="234">
        <v>0</v>
      </c>
    </row>
    <row r="61" spans="1:29" s="235" customFormat="1" ht="35.25" customHeight="1" x14ac:dyDescent="0.25">
      <c r="A61" s="232" t="s">
        <v>60</v>
      </c>
      <c r="B61" s="233" t="s">
        <v>131</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s="235" customFormat="1" x14ac:dyDescent="0.25">
      <c r="A62" s="236" t="s">
        <v>130</v>
      </c>
      <c r="B62" s="237" t="s">
        <v>129</v>
      </c>
      <c r="C62" s="234">
        <v>25.31146</v>
      </c>
      <c r="D62" s="234">
        <v>27.915395000000004</v>
      </c>
      <c r="E62" s="234"/>
      <c r="F62" s="234"/>
      <c r="G62" s="234">
        <v>0</v>
      </c>
      <c r="H62" s="234">
        <v>0</v>
      </c>
      <c r="I62" s="234"/>
      <c r="J62" s="234">
        <v>0</v>
      </c>
      <c r="K62" s="234"/>
      <c r="L62" s="234">
        <v>0</v>
      </c>
      <c r="M62" s="234"/>
      <c r="N62" s="234">
        <v>0</v>
      </c>
      <c r="O62" s="234"/>
      <c r="P62" s="234">
        <v>0</v>
      </c>
      <c r="Q62" s="234"/>
      <c r="R62" s="234">
        <v>0</v>
      </c>
      <c r="S62" s="234"/>
      <c r="T62" s="234">
        <v>0</v>
      </c>
      <c r="U62" s="234"/>
      <c r="V62" s="234">
        <v>0</v>
      </c>
      <c r="W62" s="234"/>
      <c r="X62" s="234">
        <v>25.31146</v>
      </c>
      <c r="Y62" s="234"/>
      <c r="Z62" s="234">
        <v>27.915395000000004</v>
      </c>
      <c r="AA62" s="234"/>
      <c r="AB62" s="234">
        <v>25.31146</v>
      </c>
      <c r="AC62" s="234">
        <v>27.915395000000004</v>
      </c>
    </row>
    <row r="63" spans="1:29" s="235" customFormat="1" x14ac:dyDescent="0.25">
      <c r="A63" s="236" t="s">
        <v>128</v>
      </c>
      <c r="B63" s="237" t="s">
        <v>121</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v>0</v>
      </c>
      <c r="AA63" s="234"/>
      <c r="AB63" s="234">
        <v>0</v>
      </c>
      <c r="AC63" s="234">
        <v>0</v>
      </c>
    </row>
    <row r="64" spans="1:29" s="235" customFormat="1" x14ac:dyDescent="0.25">
      <c r="A64" s="236" t="s">
        <v>127</v>
      </c>
      <c r="B64" s="239" t="s">
        <v>120</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v>0</v>
      </c>
      <c r="AA64" s="234"/>
      <c r="AB64" s="234">
        <v>0</v>
      </c>
      <c r="AC64" s="234">
        <v>0</v>
      </c>
    </row>
    <row r="65" spans="1:29" s="235" customFormat="1" x14ac:dyDescent="0.25">
      <c r="A65" s="236" t="s">
        <v>126</v>
      </c>
      <c r="B65" s="239" t="s">
        <v>119</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v>0</v>
      </c>
      <c r="AA65" s="234"/>
      <c r="AB65" s="234">
        <v>0</v>
      </c>
      <c r="AC65" s="234">
        <v>0</v>
      </c>
    </row>
    <row r="66" spans="1:29" s="235" customFormat="1" x14ac:dyDescent="0.25">
      <c r="A66" s="236" t="s">
        <v>125</v>
      </c>
      <c r="B66" s="239" t="s">
        <v>122</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v>0</v>
      </c>
      <c r="AA66" s="234"/>
      <c r="AB66" s="234">
        <v>0</v>
      </c>
      <c r="AC66" s="234">
        <v>0</v>
      </c>
    </row>
    <row r="67" spans="1:29" s="235" customFormat="1" x14ac:dyDescent="0.25">
      <c r="A67" s="236" t="s">
        <v>124</v>
      </c>
      <c r="B67" s="239" t="s">
        <v>541</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v>0</v>
      </c>
      <c r="AA67" s="234"/>
      <c r="AB67" s="234">
        <v>0</v>
      </c>
      <c r="AC67" s="234">
        <v>0</v>
      </c>
    </row>
    <row r="68" spans="1:29" s="235" customFormat="1" x14ac:dyDescent="0.25">
      <c r="A68" s="236" t="s">
        <v>542</v>
      </c>
      <c r="B68" s="239" t="s">
        <v>543</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v>0</v>
      </c>
      <c r="AA68" s="234"/>
      <c r="AB68" s="234">
        <v>0</v>
      </c>
      <c r="AC68" s="234">
        <v>0</v>
      </c>
    </row>
    <row r="69" spans="1:29" s="235" customFormat="1" x14ac:dyDescent="0.25">
      <c r="A69" s="236" t="s">
        <v>544</v>
      </c>
      <c r="B69" s="239" t="s">
        <v>545</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23</v>
      </c>
      <c r="Y69" s="234"/>
      <c r="Z69" s="234">
        <v>23</v>
      </c>
      <c r="AA69" s="234"/>
      <c r="AB69" s="234">
        <v>23</v>
      </c>
      <c r="AC69" s="234">
        <v>23</v>
      </c>
    </row>
    <row r="70" spans="1:29" s="235" customFormat="1" x14ac:dyDescent="0.25">
      <c r="A70" s="236" t="s">
        <v>546</v>
      </c>
      <c r="B70" s="239" t="s">
        <v>547</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v>0</v>
      </c>
      <c r="AA70" s="234"/>
      <c r="AB70" s="234">
        <v>0</v>
      </c>
      <c r="AC70" s="234">
        <v>0</v>
      </c>
    </row>
    <row r="71" spans="1:29" s="235" customFormat="1" x14ac:dyDescent="0.25">
      <c r="A71" s="236" t="s">
        <v>548</v>
      </c>
      <c r="B71" s="239" t="s">
        <v>549</v>
      </c>
      <c r="C71" s="234"/>
      <c r="D71" s="234"/>
      <c r="E71" s="234"/>
      <c r="F71" s="234"/>
      <c r="G71" s="234">
        <v>0</v>
      </c>
      <c r="H71" s="234">
        <v>0</v>
      </c>
      <c r="I71" s="234"/>
      <c r="J71" s="234">
        <v>0</v>
      </c>
      <c r="K71" s="234"/>
      <c r="L71" s="234">
        <v>0</v>
      </c>
      <c r="M71" s="234"/>
      <c r="N71" s="234">
        <v>0</v>
      </c>
      <c r="O71" s="234"/>
      <c r="P71" s="234">
        <v>0</v>
      </c>
      <c r="Q71" s="234"/>
      <c r="R71" s="234">
        <v>0</v>
      </c>
      <c r="S71" s="234"/>
      <c r="T71" s="234">
        <v>0</v>
      </c>
      <c r="U71" s="234"/>
      <c r="V71" s="234">
        <v>0</v>
      </c>
      <c r="W71" s="234"/>
      <c r="X71" s="234">
        <v>0</v>
      </c>
      <c r="Y71" s="234"/>
      <c r="Z71" s="234">
        <v>0</v>
      </c>
      <c r="AA71" s="234"/>
      <c r="AB71" s="234">
        <v>0</v>
      </c>
      <c r="AC71" s="234">
        <v>0</v>
      </c>
    </row>
    <row r="72" spans="1:29" s="235" customFormat="1" x14ac:dyDescent="0.25">
      <c r="A72" s="236" t="s">
        <v>550</v>
      </c>
      <c r="B72" s="239" t="s">
        <v>551</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v>0</v>
      </c>
      <c r="AA72" s="234"/>
      <c r="AB72" s="234">
        <v>0</v>
      </c>
      <c r="AC72" s="234">
        <v>0</v>
      </c>
    </row>
    <row r="73" spans="1:29" s="235" customFormat="1" x14ac:dyDescent="0.25">
      <c r="A73" s="236" t="s">
        <v>552</v>
      </c>
      <c r="B73" s="239" t="s">
        <v>553</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v>0</v>
      </c>
      <c r="AA73" s="234"/>
      <c r="AB73" s="234">
        <v>0</v>
      </c>
      <c r="AC73" s="234">
        <v>0</v>
      </c>
    </row>
    <row r="74" spans="1:29" s="235" customFormat="1" ht="36.75" customHeight="1" x14ac:dyDescent="0.25">
      <c r="A74" s="232" t="s">
        <v>59</v>
      </c>
      <c r="B74" s="240" t="s">
        <v>216</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v>0</v>
      </c>
      <c r="AA74" s="234"/>
      <c r="AB74" s="234">
        <v>0</v>
      </c>
      <c r="AC74" s="234">
        <v>0</v>
      </c>
    </row>
    <row r="75" spans="1:29" s="235" customFormat="1" x14ac:dyDescent="0.25">
      <c r="A75" s="232" t="s">
        <v>57</v>
      </c>
      <c r="B75" s="233" t="s">
        <v>123</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s="235" customFormat="1" ht="31.5" x14ac:dyDescent="0.25">
      <c r="A76" s="236" t="s">
        <v>211</v>
      </c>
      <c r="B76" s="239" t="s">
        <v>521</v>
      </c>
      <c r="C76" s="234"/>
      <c r="D76" s="234"/>
      <c r="E76" s="234"/>
      <c r="F76" s="234"/>
      <c r="G76" s="234">
        <v>0</v>
      </c>
      <c r="H76" s="234">
        <v>0</v>
      </c>
      <c r="I76" s="234"/>
      <c r="J76" s="234">
        <v>0</v>
      </c>
      <c r="K76" s="234"/>
      <c r="L76" s="234">
        <v>0</v>
      </c>
      <c r="M76" s="234"/>
      <c r="N76" s="234">
        <v>0</v>
      </c>
      <c r="O76" s="234"/>
      <c r="P76" s="234">
        <v>0</v>
      </c>
      <c r="Q76" s="234"/>
      <c r="R76" s="234">
        <v>0</v>
      </c>
      <c r="S76" s="234"/>
      <c r="T76" s="234">
        <v>0</v>
      </c>
      <c r="U76" s="234"/>
      <c r="V76" s="234">
        <v>0</v>
      </c>
      <c r="W76" s="234"/>
      <c r="X76" s="234">
        <v>0</v>
      </c>
      <c r="Y76" s="234"/>
      <c r="Z76" s="234">
        <v>0</v>
      </c>
      <c r="AA76" s="234"/>
      <c r="AB76" s="234">
        <v>0</v>
      </c>
      <c r="AC76" s="234">
        <v>0</v>
      </c>
    </row>
    <row r="77" spans="1:29" s="235" customFormat="1" x14ac:dyDescent="0.25">
      <c r="A77" s="236" t="s">
        <v>212</v>
      </c>
      <c r="B77" s="239" t="s">
        <v>139</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v>0</v>
      </c>
      <c r="AA77" s="234"/>
      <c r="AB77" s="234">
        <v>0</v>
      </c>
      <c r="AC77" s="234">
        <v>0</v>
      </c>
    </row>
    <row r="78" spans="1:29" s="235" customFormat="1" x14ac:dyDescent="0.25">
      <c r="A78" s="236" t="s">
        <v>213</v>
      </c>
      <c r="B78" s="237" t="s">
        <v>554</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v>0</v>
      </c>
      <c r="AA78" s="234"/>
      <c r="AB78" s="234">
        <v>0</v>
      </c>
      <c r="AC78" s="234">
        <v>0</v>
      </c>
    </row>
    <row r="79" spans="1:29" s="235" customFormat="1" x14ac:dyDescent="0.25">
      <c r="A79" s="236" t="s">
        <v>214</v>
      </c>
      <c r="B79" s="237" t="s">
        <v>523</v>
      </c>
      <c r="C79" s="241"/>
      <c r="D79" s="242"/>
      <c r="E79" s="243"/>
      <c r="F79" s="243"/>
      <c r="G79" s="234">
        <v>0</v>
      </c>
      <c r="H79" s="234">
        <v>0</v>
      </c>
      <c r="I79" s="243"/>
      <c r="J79" s="234">
        <v>0</v>
      </c>
      <c r="K79" s="242"/>
      <c r="L79" s="234">
        <v>0</v>
      </c>
      <c r="M79" s="242"/>
      <c r="N79" s="234">
        <v>0</v>
      </c>
      <c r="O79" s="242"/>
      <c r="P79" s="234">
        <v>0</v>
      </c>
      <c r="Q79" s="242"/>
      <c r="R79" s="234">
        <v>0</v>
      </c>
      <c r="S79" s="242"/>
      <c r="T79" s="234">
        <v>0</v>
      </c>
      <c r="U79" s="242"/>
      <c r="V79" s="234">
        <v>0</v>
      </c>
      <c r="W79" s="242"/>
      <c r="X79" s="234">
        <v>0</v>
      </c>
      <c r="Y79" s="242"/>
      <c r="Z79" s="234">
        <v>0</v>
      </c>
      <c r="AA79" s="242"/>
      <c r="AB79" s="234">
        <v>0</v>
      </c>
      <c r="AC79" s="234">
        <v>0</v>
      </c>
    </row>
    <row r="80" spans="1:29" s="235" customFormat="1" x14ac:dyDescent="0.25">
      <c r="A80" s="236" t="s">
        <v>215</v>
      </c>
      <c r="B80" s="237" t="s">
        <v>524</v>
      </c>
      <c r="C80" s="241"/>
      <c r="D80" s="242"/>
      <c r="E80" s="243"/>
      <c r="F80" s="243"/>
      <c r="G80" s="234">
        <v>0</v>
      </c>
      <c r="H80" s="234">
        <v>0</v>
      </c>
      <c r="I80" s="243"/>
      <c r="J80" s="234">
        <v>0</v>
      </c>
      <c r="K80" s="242"/>
      <c r="L80" s="234">
        <v>0</v>
      </c>
      <c r="M80" s="242"/>
      <c r="N80" s="234">
        <v>0</v>
      </c>
      <c r="O80" s="242"/>
      <c r="P80" s="234">
        <v>0</v>
      </c>
      <c r="Q80" s="242"/>
      <c r="R80" s="234">
        <v>0</v>
      </c>
      <c r="S80" s="242"/>
      <c r="T80" s="234">
        <v>0</v>
      </c>
      <c r="U80" s="242"/>
      <c r="V80" s="234">
        <v>0</v>
      </c>
      <c r="W80" s="242"/>
      <c r="X80" s="234">
        <v>0</v>
      </c>
      <c r="Y80" s="242"/>
      <c r="Z80" s="234">
        <v>0</v>
      </c>
      <c r="AA80" s="242"/>
      <c r="AB80" s="234">
        <v>0</v>
      </c>
      <c r="AC80" s="234">
        <v>0</v>
      </c>
    </row>
    <row r="81" spans="1:29" s="235" customFormat="1" x14ac:dyDescent="0.25">
      <c r="A81" s="236" t="s">
        <v>555</v>
      </c>
      <c r="B81" s="237" t="s">
        <v>525</v>
      </c>
      <c r="C81" s="241"/>
      <c r="D81" s="242"/>
      <c r="E81" s="243"/>
      <c r="F81" s="243"/>
      <c r="G81" s="234">
        <v>0</v>
      </c>
      <c r="H81" s="234">
        <v>0</v>
      </c>
      <c r="I81" s="243"/>
      <c r="J81" s="234">
        <v>0</v>
      </c>
      <c r="K81" s="242"/>
      <c r="L81" s="234">
        <v>0</v>
      </c>
      <c r="M81" s="242"/>
      <c r="N81" s="234">
        <v>0</v>
      </c>
      <c r="O81" s="242"/>
      <c r="P81" s="234">
        <v>0</v>
      </c>
      <c r="Q81" s="242"/>
      <c r="R81" s="234">
        <v>0</v>
      </c>
      <c r="S81" s="242"/>
      <c r="T81" s="234">
        <v>0</v>
      </c>
      <c r="U81" s="242"/>
      <c r="V81" s="234">
        <v>0</v>
      </c>
      <c r="W81" s="242"/>
      <c r="X81" s="234">
        <v>0</v>
      </c>
      <c r="Y81" s="242"/>
      <c r="Z81" s="234">
        <v>0</v>
      </c>
      <c r="AA81" s="242"/>
      <c r="AB81" s="234">
        <v>0</v>
      </c>
      <c r="AC81" s="234">
        <v>0</v>
      </c>
    </row>
    <row r="82" spans="1:29" s="235" customFormat="1" x14ac:dyDescent="0.25">
      <c r="A82" s="236" t="s">
        <v>556</v>
      </c>
      <c r="B82" s="237" t="s">
        <v>526</v>
      </c>
      <c r="C82" s="241"/>
      <c r="D82" s="242"/>
      <c r="E82" s="243"/>
      <c r="F82" s="243"/>
      <c r="G82" s="234">
        <v>0</v>
      </c>
      <c r="H82" s="234">
        <v>0</v>
      </c>
      <c r="I82" s="243"/>
      <c r="J82" s="234">
        <v>0</v>
      </c>
      <c r="K82" s="242"/>
      <c r="L82" s="234">
        <v>0</v>
      </c>
      <c r="M82" s="242"/>
      <c r="N82" s="234">
        <v>0</v>
      </c>
      <c r="O82" s="242"/>
      <c r="P82" s="234">
        <v>0</v>
      </c>
      <c r="Q82" s="242"/>
      <c r="R82" s="234">
        <v>0</v>
      </c>
      <c r="S82" s="242"/>
      <c r="T82" s="234">
        <v>0</v>
      </c>
      <c r="U82" s="242"/>
      <c r="V82" s="234">
        <v>0</v>
      </c>
      <c r="W82" s="242"/>
      <c r="X82" s="234">
        <v>0</v>
      </c>
      <c r="Y82" s="242"/>
      <c r="Z82" s="234">
        <v>0</v>
      </c>
      <c r="AA82" s="242"/>
      <c r="AB82" s="234">
        <v>0</v>
      </c>
      <c r="AC82" s="234">
        <v>0</v>
      </c>
    </row>
    <row r="83" spans="1:29" s="235" customFormat="1" x14ac:dyDescent="0.25">
      <c r="A83" s="236" t="s">
        <v>557</v>
      </c>
      <c r="B83" s="237" t="s">
        <v>528</v>
      </c>
      <c r="C83" s="241"/>
      <c r="D83" s="242"/>
      <c r="E83" s="243"/>
      <c r="F83" s="243"/>
      <c r="G83" s="234">
        <v>0</v>
      </c>
      <c r="H83" s="234">
        <v>0</v>
      </c>
      <c r="I83" s="243"/>
      <c r="J83" s="234">
        <v>0</v>
      </c>
      <c r="K83" s="242"/>
      <c r="L83" s="234">
        <v>0</v>
      </c>
      <c r="M83" s="242"/>
      <c r="N83" s="234">
        <v>0</v>
      </c>
      <c r="O83" s="242"/>
      <c r="P83" s="234">
        <v>0</v>
      </c>
      <c r="Q83" s="242"/>
      <c r="R83" s="234">
        <v>0</v>
      </c>
      <c r="S83" s="242"/>
      <c r="T83" s="234">
        <v>0</v>
      </c>
      <c r="U83" s="242"/>
      <c r="V83" s="234">
        <v>0</v>
      </c>
      <c r="W83" s="242"/>
      <c r="X83" s="234">
        <v>0</v>
      </c>
      <c r="Y83" s="242"/>
      <c r="Z83" s="234">
        <v>0</v>
      </c>
      <c r="AA83" s="242"/>
      <c r="AB83" s="234">
        <v>0</v>
      </c>
      <c r="AC83" s="234">
        <v>0</v>
      </c>
    </row>
    <row r="84" spans="1:29" s="235" customFormat="1" x14ac:dyDescent="0.25">
      <c r="A84" s="236" t="s">
        <v>558</v>
      </c>
      <c r="B84" s="237" t="s">
        <v>530</v>
      </c>
      <c r="C84" s="241"/>
      <c r="D84" s="242"/>
      <c r="E84" s="243"/>
      <c r="F84" s="243"/>
      <c r="G84" s="234">
        <v>0</v>
      </c>
      <c r="H84" s="234">
        <v>0</v>
      </c>
      <c r="I84" s="243"/>
      <c r="J84" s="234">
        <v>0</v>
      </c>
      <c r="K84" s="242"/>
      <c r="L84" s="234">
        <v>0</v>
      </c>
      <c r="M84" s="242"/>
      <c r="N84" s="234">
        <v>0</v>
      </c>
      <c r="O84" s="242"/>
      <c r="P84" s="234">
        <v>0</v>
      </c>
      <c r="Q84" s="242"/>
      <c r="R84" s="234">
        <v>0</v>
      </c>
      <c r="S84" s="242"/>
      <c r="T84" s="234">
        <v>0</v>
      </c>
      <c r="U84" s="242"/>
      <c r="V84" s="234">
        <v>0</v>
      </c>
      <c r="W84" s="242"/>
      <c r="X84" s="234">
        <v>0</v>
      </c>
      <c r="Y84" s="242"/>
      <c r="Z84" s="234">
        <v>0</v>
      </c>
      <c r="AA84" s="242"/>
      <c r="AB84" s="234">
        <v>0</v>
      </c>
      <c r="AC84" s="234">
        <v>0</v>
      </c>
    </row>
    <row r="85" spans="1:29" s="235" customFormat="1" x14ac:dyDescent="0.25">
      <c r="A85" s="236" t="s">
        <v>559</v>
      </c>
      <c r="B85" s="237" t="s">
        <v>532</v>
      </c>
      <c r="C85" s="241"/>
      <c r="D85" s="242"/>
      <c r="E85" s="243"/>
      <c r="F85" s="243"/>
      <c r="G85" s="234">
        <v>0</v>
      </c>
      <c r="H85" s="234">
        <v>0</v>
      </c>
      <c r="I85" s="243"/>
      <c r="J85" s="234">
        <v>0</v>
      </c>
      <c r="K85" s="242"/>
      <c r="L85" s="234">
        <v>0</v>
      </c>
      <c r="M85" s="242"/>
      <c r="N85" s="234">
        <v>0</v>
      </c>
      <c r="O85" s="242"/>
      <c r="P85" s="234">
        <v>0</v>
      </c>
      <c r="Q85" s="242"/>
      <c r="R85" s="234">
        <v>0</v>
      </c>
      <c r="S85" s="242"/>
      <c r="T85" s="234">
        <v>0</v>
      </c>
      <c r="U85" s="242"/>
      <c r="V85" s="234">
        <v>0</v>
      </c>
      <c r="W85" s="242"/>
      <c r="X85" s="234">
        <v>0</v>
      </c>
      <c r="Y85" s="242"/>
      <c r="Z85" s="234">
        <v>0</v>
      </c>
      <c r="AA85" s="242"/>
      <c r="AB85" s="234">
        <v>0</v>
      </c>
      <c r="AC85" s="234">
        <v>0</v>
      </c>
    </row>
    <row r="86" spans="1:29" s="235" customFormat="1" ht="13.5" customHeight="1" x14ac:dyDescent="0.25">
      <c r="A86" s="236" t="s">
        <v>560</v>
      </c>
      <c r="B86" s="237" t="s">
        <v>534</v>
      </c>
      <c r="C86" s="244"/>
      <c r="D86" s="242"/>
      <c r="E86" s="243"/>
      <c r="F86" s="243"/>
      <c r="G86" s="234">
        <v>0</v>
      </c>
      <c r="H86" s="234">
        <v>0</v>
      </c>
      <c r="I86" s="243"/>
      <c r="J86" s="234">
        <v>0</v>
      </c>
      <c r="K86" s="242"/>
      <c r="L86" s="234">
        <v>0</v>
      </c>
      <c r="M86" s="242"/>
      <c r="N86" s="234">
        <v>0</v>
      </c>
      <c r="O86" s="242"/>
      <c r="P86" s="234">
        <v>0</v>
      </c>
      <c r="Q86" s="242"/>
      <c r="R86" s="234">
        <v>0</v>
      </c>
      <c r="S86" s="242"/>
      <c r="T86" s="234">
        <v>0</v>
      </c>
      <c r="U86" s="242"/>
      <c r="V86" s="234">
        <v>0</v>
      </c>
      <c r="W86" s="242"/>
      <c r="X86" s="234">
        <v>0</v>
      </c>
      <c r="Y86" s="242"/>
      <c r="Z86" s="234">
        <v>0</v>
      </c>
      <c r="AA86" s="242"/>
      <c r="AB86" s="234">
        <v>0</v>
      </c>
      <c r="AC86" s="234">
        <v>0</v>
      </c>
    </row>
    <row r="87" spans="1:29" x14ac:dyDescent="0.25">
      <c r="G87" s="224"/>
      <c r="H87" s="224"/>
      <c r="I87" s="224"/>
      <c r="J87" s="224"/>
      <c r="K87" s="224"/>
    </row>
    <row r="88" spans="1:29" x14ac:dyDescent="0.25">
      <c r="G88" s="224"/>
      <c r="H88" s="224"/>
      <c r="I88" s="224"/>
      <c r="J88" s="224"/>
      <c r="K88" s="224"/>
    </row>
    <row r="89" spans="1:29" x14ac:dyDescent="0.25">
      <c r="G89" s="224"/>
      <c r="H89" s="224"/>
      <c r="I89" s="224"/>
      <c r="J89" s="224"/>
      <c r="K89" s="224"/>
    </row>
    <row r="90" spans="1:29" x14ac:dyDescent="0.25">
      <c r="G90" s="224"/>
      <c r="H90" s="224"/>
      <c r="I90" s="224"/>
      <c r="J90" s="224"/>
      <c r="K90" s="224"/>
    </row>
    <row r="91" spans="1:29" x14ac:dyDescent="0.25">
      <c r="G91" s="224"/>
      <c r="H91" s="224"/>
      <c r="I91" s="224"/>
      <c r="J91" s="224"/>
      <c r="K91" s="224"/>
    </row>
    <row r="92" spans="1:29" x14ac:dyDescent="0.25">
      <c r="G92" s="224"/>
      <c r="H92" s="224"/>
      <c r="I92" s="224"/>
      <c r="J92" s="224"/>
      <c r="K92" s="22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workbookViewId="0">
      <selection activeCell="A16" sqref="A16:AV1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x14ac:dyDescent="0.25">
      <c r="A12" s="255" t="s">
        <v>445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32.25" customHeight="1" x14ac:dyDescent="0.25">
      <c r="A15" s="287" t="str">
        <f>'1. паспорт местоположение'!A15:C15</f>
        <v>ВОЛС ПС 220 кВ Красноленинская - ПС 110 кВ Скважина. (Новое строительство протяжённостью 23 км)</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403" t="s">
        <v>424</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394" t="s">
        <v>53</v>
      </c>
      <c r="B22" s="405" t="s">
        <v>25</v>
      </c>
      <c r="C22" s="394" t="s">
        <v>52</v>
      </c>
      <c r="D22" s="394" t="s">
        <v>51</v>
      </c>
      <c r="E22" s="408" t="s">
        <v>435</v>
      </c>
      <c r="F22" s="409"/>
      <c r="G22" s="409"/>
      <c r="H22" s="409"/>
      <c r="I22" s="409"/>
      <c r="J22" s="409"/>
      <c r="K22" s="409"/>
      <c r="L22" s="410"/>
      <c r="M22" s="394" t="s">
        <v>50</v>
      </c>
      <c r="N22" s="394" t="s">
        <v>49</v>
      </c>
      <c r="O22" s="394" t="s">
        <v>48</v>
      </c>
      <c r="P22" s="389" t="s">
        <v>224</v>
      </c>
      <c r="Q22" s="389" t="s">
        <v>47</v>
      </c>
      <c r="R22" s="389" t="s">
        <v>46</v>
      </c>
      <c r="S22" s="389" t="s">
        <v>45</v>
      </c>
      <c r="T22" s="389"/>
      <c r="U22" s="411" t="s">
        <v>44</v>
      </c>
      <c r="V22" s="411" t="s">
        <v>43</v>
      </c>
      <c r="W22" s="389" t="s">
        <v>42</v>
      </c>
      <c r="X22" s="389" t="s">
        <v>41</v>
      </c>
      <c r="Y22" s="389" t="s">
        <v>40</v>
      </c>
      <c r="Z22" s="396"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7" t="s">
        <v>26</v>
      </c>
    </row>
    <row r="23" spans="1:48" s="26" customFormat="1" ht="64.5" customHeight="1" x14ac:dyDescent="0.25">
      <c r="A23" s="404"/>
      <c r="B23" s="406"/>
      <c r="C23" s="404"/>
      <c r="D23" s="404"/>
      <c r="E23" s="399" t="s">
        <v>24</v>
      </c>
      <c r="F23" s="390" t="s">
        <v>122</v>
      </c>
      <c r="G23" s="390" t="s">
        <v>121</v>
      </c>
      <c r="H23" s="390" t="s">
        <v>120</v>
      </c>
      <c r="I23" s="392" t="s">
        <v>372</v>
      </c>
      <c r="J23" s="392" t="s">
        <v>373</v>
      </c>
      <c r="K23" s="392" t="s">
        <v>374</v>
      </c>
      <c r="L23" s="390" t="s">
        <v>81</v>
      </c>
      <c r="M23" s="404"/>
      <c r="N23" s="404"/>
      <c r="O23" s="404"/>
      <c r="P23" s="389"/>
      <c r="Q23" s="389"/>
      <c r="R23" s="389"/>
      <c r="S23" s="401" t="s">
        <v>3</v>
      </c>
      <c r="T23" s="401" t="s">
        <v>12</v>
      </c>
      <c r="U23" s="411"/>
      <c r="V23" s="411"/>
      <c r="W23" s="389"/>
      <c r="X23" s="389"/>
      <c r="Y23" s="389"/>
      <c r="Z23" s="389"/>
      <c r="AA23" s="389"/>
      <c r="AB23" s="389"/>
      <c r="AC23" s="389"/>
      <c r="AD23" s="389"/>
      <c r="AE23" s="389"/>
      <c r="AF23" s="389" t="s">
        <v>23</v>
      </c>
      <c r="AG23" s="389"/>
      <c r="AH23" s="389" t="s">
        <v>22</v>
      </c>
      <c r="AI23" s="389"/>
      <c r="AJ23" s="394" t="s">
        <v>21</v>
      </c>
      <c r="AK23" s="394" t="s">
        <v>20</v>
      </c>
      <c r="AL23" s="394" t="s">
        <v>19</v>
      </c>
      <c r="AM23" s="394" t="s">
        <v>18</v>
      </c>
      <c r="AN23" s="394" t="s">
        <v>17</v>
      </c>
      <c r="AO23" s="394" t="s">
        <v>16</v>
      </c>
      <c r="AP23" s="394" t="s">
        <v>15</v>
      </c>
      <c r="AQ23" s="412" t="s">
        <v>12</v>
      </c>
      <c r="AR23" s="389"/>
      <c r="AS23" s="389"/>
      <c r="AT23" s="389"/>
      <c r="AU23" s="389"/>
      <c r="AV23" s="398"/>
    </row>
    <row r="24" spans="1:48" s="26" customFormat="1" ht="96.75" customHeight="1" x14ac:dyDescent="0.25">
      <c r="A24" s="395"/>
      <c r="B24" s="407"/>
      <c r="C24" s="395"/>
      <c r="D24" s="395"/>
      <c r="E24" s="400"/>
      <c r="F24" s="391"/>
      <c r="G24" s="391"/>
      <c r="H24" s="391"/>
      <c r="I24" s="393"/>
      <c r="J24" s="393"/>
      <c r="K24" s="393"/>
      <c r="L24" s="391"/>
      <c r="M24" s="395"/>
      <c r="N24" s="395"/>
      <c r="O24" s="395"/>
      <c r="P24" s="389"/>
      <c r="Q24" s="389"/>
      <c r="R24" s="389"/>
      <c r="S24" s="402"/>
      <c r="T24" s="402"/>
      <c r="U24" s="411"/>
      <c r="V24" s="411"/>
      <c r="W24" s="389"/>
      <c r="X24" s="389"/>
      <c r="Y24" s="389"/>
      <c r="Z24" s="389"/>
      <c r="AA24" s="389"/>
      <c r="AB24" s="389"/>
      <c r="AC24" s="389"/>
      <c r="AD24" s="389"/>
      <c r="AE24" s="389"/>
      <c r="AF24" s="160" t="s">
        <v>14</v>
      </c>
      <c r="AG24" s="160" t="s">
        <v>13</v>
      </c>
      <c r="AH24" s="161" t="s">
        <v>3</v>
      </c>
      <c r="AI24" s="161" t="s">
        <v>12</v>
      </c>
      <c r="AJ24" s="395"/>
      <c r="AK24" s="395"/>
      <c r="AL24" s="395"/>
      <c r="AM24" s="395"/>
      <c r="AN24" s="395"/>
      <c r="AO24" s="395"/>
      <c r="AP24" s="395"/>
      <c r="AQ24" s="413"/>
      <c r="AR24" s="389"/>
      <c r="AS24" s="389"/>
      <c r="AT24" s="389"/>
      <c r="AU24" s="389"/>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B22" sqref="B22"/>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9" t="s">
        <v>70</v>
      </c>
    </row>
    <row r="2" spans="1:8" ht="18.75" x14ac:dyDescent="0.3">
      <c r="B2" s="15" t="s">
        <v>11</v>
      </c>
    </row>
    <row r="3" spans="1:8" ht="18.75" x14ac:dyDescent="0.3">
      <c r="B3" s="15" t="s">
        <v>69</v>
      </c>
    </row>
    <row r="4" spans="1:8" x14ac:dyDescent="0.25">
      <c r="B4" s="44"/>
    </row>
    <row r="5" spans="1:8" ht="18.75" x14ac:dyDescent="0.3">
      <c r="A5" s="419" t="str">
        <f>'1. паспорт местоположение'!A5:C5</f>
        <v>Год раскрытия информации: 2023 год</v>
      </c>
      <c r="B5" s="419"/>
      <c r="C5" s="67"/>
      <c r="D5" s="67"/>
      <c r="E5" s="67"/>
      <c r="F5" s="67"/>
      <c r="G5" s="67"/>
      <c r="H5" s="67"/>
    </row>
    <row r="6" spans="1:8" ht="18.75" x14ac:dyDescent="0.3">
      <c r="A6" s="165"/>
      <c r="B6" s="165"/>
      <c r="C6" s="165"/>
      <c r="D6" s="165"/>
      <c r="E6" s="165"/>
      <c r="F6" s="165"/>
      <c r="G6" s="165"/>
      <c r="H6" s="165"/>
    </row>
    <row r="7" spans="1:8" ht="18.75" x14ac:dyDescent="0.25">
      <c r="A7" s="253" t="s">
        <v>10</v>
      </c>
      <c r="B7" s="253"/>
      <c r="C7" s="164"/>
      <c r="D7" s="164"/>
      <c r="E7" s="164"/>
      <c r="F7" s="164"/>
      <c r="G7" s="164"/>
      <c r="H7" s="164"/>
    </row>
    <row r="8" spans="1:8" ht="18.75" x14ac:dyDescent="0.25">
      <c r="A8" s="164"/>
      <c r="B8" s="164"/>
      <c r="C8" s="164"/>
      <c r="D8" s="164"/>
      <c r="E8" s="164"/>
      <c r="F8" s="164"/>
      <c r="G8" s="164"/>
      <c r="H8" s="164"/>
    </row>
    <row r="9" spans="1:8" x14ac:dyDescent="0.25">
      <c r="A9" s="254" t="str">
        <f>'1. паспорт местоположение'!A9:C9</f>
        <v>АО "Россети Тюмень"</v>
      </c>
      <c r="B9" s="255"/>
      <c r="C9" s="162"/>
      <c r="D9" s="162"/>
      <c r="E9" s="162"/>
      <c r="F9" s="162"/>
      <c r="G9" s="162"/>
      <c r="H9" s="162"/>
    </row>
    <row r="10" spans="1:8" x14ac:dyDescent="0.25">
      <c r="A10" s="250" t="s">
        <v>9</v>
      </c>
      <c r="B10" s="250"/>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55" t="s">
        <v>445</v>
      </c>
      <c r="B12" s="255"/>
      <c r="C12" s="162"/>
      <c r="D12" s="162"/>
      <c r="E12" s="162"/>
      <c r="F12" s="162"/>
      <c r="G12" s="162"/>
      <c r="H12" s="162"/>
    </row>
    <row r="13" spans="1:8" x14ac:dyDescent="0.25">
      <c r="A13" s="250" t="s">
        <v>8</v>
      </c>
      <c r="B13" s="250"/>
      <c r="C13" s="163"/>
      <c r="D13" s="163"/>
      <c r="E13" s="163"/>
      <c r="F13" s="163"/>
      <c r="G13" s="163"/>
      <c r="H13" s="163"/>
    </row>
    <row r="14" spans="1:8" ht="18.75" x14ac:dyDescent="0.25">
      <c r="A14" s="11"/>
      <c r="B14" s="11"/>
      <c r="C14" s="11"/>
      <c r="D14" s="11"/>
      <c r="E14" s="11"/>
      <c r="F14" s="11"/>
      <c r="G14" s="11"/>
      <c r="H14" s="11"/>
    </row>
    <row r="15" spans="1:8" ht="32.25" customHeight="1" x14ac:dyDescent="0.25">
      <c r="A15" s="256" t="str">
        <f>'7. Паспорт отчет о закупке'!A15:AV15</f>
        <v>ВОЛС ПС 220 кВ Красноленинская - ПС 110 кВ Скважина. (Новое строительство протяжённостью 23 км)</v>
      </c>
      <c r="B15" s="287"/>
      <c r="C15" s="162"/>
      <c r="D15" s="162"/>
      <c r="E15" s="162"/>
      <c r="F15" s="162"/>
      <c r="G15" s="162"/>
      <c r="H15" s="162"/>
    </row>
    <row r="16" spans="1:8" x14ac:dyDescent="0.25">
      <c r="A16" s="250" t="s">
        <v>7</v>
      </c>
      <c r="B16" s="250"/>
      <c r="C16" s="163"/>
      <c r="D16" s="163"/>
      <c r="E16" s="163"/>
      <c r="F16" s="163"/>
      <c r="G16" s="163"/>
      <c r="H16" s="163"/>
    </row>
    <row r="17" spans="1:2" x14ac:dyDescent="0.25">
      <c r="B17" s="133"/>
    </row>
    <row r="18" spans="1:2" ht="33.75" customHeight="1" x14ac:dyDescent="0.25">
      <c r="A18" s="417" t="s">
        <v>425</v>
      </c>
      <c r="B18" s="418"/>
    </row>
    <row r="19" spans="1:2" x14ac:dyDescent="0.25">
      <c r="B19" s="44"/>
    </row>
    <row r="20" spans="1:2" ht="16.5" thickBot="1" x14ac:dyDescent="0.3">
      <c r="B20" s="134"/>
    </row>
    <row r="21" spans="1:2" ht="48" customHeight="1" thickBot="1" x14ac:dyDescent="0.3">
      <c r="A21" s="135" t="s">
        <v>323</v>
      </c>
      <c r="B21" s="193" t="str">
        <f>A15</f>
        <v>ВОЛС ПС 220 кВ Красноленинская - ПС 110 кВ Скважина. (Новое строительство протяжённостью 23 км)</v>
      </c>
    </row>
    <row r="22" spans="1:2" ht="32.25" thickBot="1" x14ac:dyDescent="0.3">
      <c r="A22" s="135" t="s">
        <v>324</v>
      </c>
      <c r="B22" s="195" t="s">
        <v>500</v>
      </c>
    </row>
    <row r="23" spans="1:2" ht="16.5" thickBot="1" x14ac:dyDescent="0.3">
      <c r="A23" s="135" t="s">
        <v>305</v>
      </c>
      <c r="B23" s="213" t="s">
        <v>517</v>
      </c>
    </row>
    <row r="24" spans="1:2" ht="16.5" thickBot="1" x14ac:dyDescent="0.3">
      <c r="A24" s="135" t="s">
        <v>325</v>
      </c>
      <c r="B24" s="213" t="s">
        <v>518</v>
      </c>
    </row>
    <row r="25" spans="1:2" ht="16.5" thickBot="1" x14ac:dyDescent="0.3">
      <c r="A25" s="137" t="s">
        <v>326</v>
      </c>
      <c r="B25" s="136">
        <v>2027</v>
      </c>
    </row>
    <row r="26" spans="1:2" ht="16.5" thickBot="1" x14ac:dyDescent="0.3">
      <c r="A26" s="138" t="s">
        <v>327</v>
      </c>
      <c r="B26" s="141" t="str">
        <f>'3.3 паспорт описание'!C30</f>
        <v>Н</v>
      </c>
    </row>
    <row r="27" spans="1:2" ht="29.25" thickBot="1" x14ac:dyDescent="0.3">
      <c r="A27" s="146" t="s">
        <v>512</v>
      </c>
      <c r="B27" s="198">
        <f>+'6.2. Паспорт фин осв ввод'!AC24</f>
        <v>33.302736000000003</v>
      </c>
    </row>
    <row r="28" spans="1:2" ht="16.5" thickBot="1" x14ac:dyDescent="0.3">
      <c r="A28" s="141" t="s">
        <v>328</v>
      </c>
      <c r="B28" s="194" t="s">
        <v>444</v>
      </c>
    </row>
    <row r="29" spans="1:2" ht="29.25" thickBot="1" x14ac:dyDescent="0.3">
      <c r="A29" s="147" t="s">
        <v>329</v>
      </c>
      <c r="B29" s="141" t="s">
        <v>494</v>
      </c>
    </row>
    <row r="30" spans="1:2" ht="29.25" thickBot="1" x14ac:dyDescent="0.3">
      <c r="A30" s="147" t="s">
        <v>330</v>
      </c>
      <c r="B30" s="141" t="s">
        <v>494</v>
      </c>
    </row>
    <row r="31" spans="1:2" ht="16.5" thickBot="1" x14ac:dyDescent="0.3">
      <c r="A31" s="141" t="s">
        <v>331</v>
      </c>
      <c r="B31" s="141"/>
    </row>
    <row r="32" spans="1:2" ht="29.25" thickBot="1" x14ac:dyDescent="0.3">
      <c r="A32" s="147" t="s">
        <v>332</v>
      </c>
      <c r="B32" s="141">
        <v>0</v>
      </c>
    </row>
    <row r="33" spans="1:2" ht="16.5" thickBot="1" x14ac:dyDescent="0.3">
      <c r="A33" s="141" t="s">
        <v>440</v>
      </c>
      <c r="B33" s="141">
        <v>0</v>
      </c>
    </row>
    <row r="34" spans="1:2" ht="16.5" thickBot="1" x14ac:dyDescent="0.3">
      <c r="A34" s="141" t="s">
        <v>334</v>
      </c>
      <c r="B34" s="141">
        <v>0</v>
      </c>
    </row>
    <row r="35" spans="1:2" ht="16.5" thickBot="1" x14ac:dyDescent="0.3">
      <c r="A35" s="141" t="s">
        <v>335</v>
      </c>
      <c r="B35" s="141">
        <v>0</v>
      </c>
    </row>
    <row r="36" spans="1:2" ht="16.5" thickBot="1" x14ac:dyDescent="0.3">
      <c r="A36" s="141" t="s">
        <v>336</v>
      </c>
      <c r="B36" s="141">
        <v>0</v>
      </c>
    </row>
    <row r="37" spans="1:2" ht="29.25" thickBot="1" x14ac:dyDescent="0.3">
      <c r="A37" s="147" t="s">
        <v>337</v>
      </c>
      <c r="B37" s="141">
        <v>0</v>
      </c>
    </row>
    <row r="38" spans="1:2" ht="16.5" thickBot="1" x14ac:dyDescent="0.3">
      <c r="A38" s="141" t="s">
        <v>333</v>
      </c>
      <c r="B38" s="141">
        <v>0</v>
      </c>
    </row>
    <row r="39" spans="1:2" ht="16.5" thickBot="1" x14ac:dyDescent="0.3">
      <c r="A39" s="141" t="s">
        <v>334</v>
      </c>
      <c r="B39" s="141">
        <v>0</v>
      </c>
    </row>
    <row r="40" spans="1:2" ht="16.5" thickBot="1" x14ac:dyDescent="0.3">
      <c r="A40" s="141" t="s">
        <v>335</v>
      </c>
      <c r="B40" s="141">
        <v>0</v>
      </c>
    </row>
    <row r="41" spans="1:2" ht="16.5" thickBot="1" x14ac:dyDescent="0.3">
      <c r="A41" s="141" t="s">
        <v>336</v>
      </c>
      <c r="B41" s="141">
        <v>0</v>
      </c>
    </row>
    <row r="42" spans="1:2" ht="29.25" thickBot="1" x14ac:dyDescent="0.3">
      <c r="A42" s="147" t="s">
        <v>338</v>
      </c>
      <c r="B42" s="141">
        <v>0</v>
      </c>
    </row>
    <row r="43" spans="1:2" ht="16.5" thickBot="1" x14ac:dyDescent="0.3">
      <c r="A43" s="141" t="s">
        <v>333</v>
      </c>
      <c r="B43" s="141">
        <v>0</v>
      </c>
    </row>
    <row r="44" spans="1:2" ht="16.5" thickBot="1" x14ac:dyDescent="0.3">
      <c r="A44" s="141" t="s">
        <v>334</v>
      </c>
      <c r="B44" s="141">
        <v>0</v>
      </c>
    </row>
    <row r="45" spans="1:2" ht="16.5" thickBot="1" x14ac:dyDescent="0.3">
      <c r="A45" s="141" t="s">
        <v>335</v>
      </c>
      <c r="B45" s="141">
        <v>0</v>
      </c>
    </row>
    <row r="46" spans="1:2" ht="16.5" thickBot="1" x14ac:dyDescent="0.3">
      <c r="A46" s="141" t="s">
        <v>336</v>
      </c>
      <c r="B46" s="141">
        <v>0</v>
      </c>
    </row>
    <row r="47" spans="1:2" ht="29.25" thickBot="1" x14ac:dyDescent="0.3">
      <c r="A47" s="140" t="s">
        <v>339</v>
      </c>
      <c r="B47" s="148">
        <v>0</v>
      </c>
    </row>
    <row r="48" spans="1:2" ht="16.5" thickBot="1" x14ac:dyDescent="0.3">
      <c r="A48" s="142" t="s">
        <v>331</v>
      </c>
      <c r="B48" s="148"/>
    </row>
    <row r="49" spans="1:2" ht="16.5" thickBot="1" x14ac:dyDescent="0.3">
      <c r="A49" s="142" t="s">
        <v>340</v>
      </c>
      <c r="B49" s="148">
        <v>0</v>
      </c>
    </row>
    <row r="50" spans="1:2" ht="16.5" thickBot="1" x14ac:dyDescent="0.3">
      <c r="A50" s="142" t="s">
        <v>341</v>
      </c>
      <c r="B50" s="148">
        <v>0</v>
      </c>
    </row>
    <row r="51" spans="1:2" ht="16.5" thickBot="1" x14ac:dyDescent="0.3">
      <c r="A51" s="142" t="s">
        <v>342</v>
      </c>
      <c r="B51" s="148">
        <v>0</v>
      </c>
    </row>
    <row r="52" spans="1:2" ht="16.5" thickBot="1" x14ac:dyDescent="0.3">
      <c r="A52" s="137" t="s">
        <v>343</v>
      </c>
      <c r="B52" s="149">
        <v>0</v>
      </c>
    </row>
    <row r="53" spans="1:2" ht="16.5" thickBot="1" x14ac:dyDescent="0.3">
      <c r="A53" s="137" t="s">
        <v>344</v>
      </c>
      <c r="B53" s="149">
        <v>0</v>
      </c>
    </row>
    <row r="54" spans="1:2" ht="16.5" thickBot="1" x14ac:dyDescent="0.3">
      <c r="A54" s="137" t="s">
        <v>345</v>
      </c>
      <c r="B54" s="149">
        <v>0</v>
      </c>
    </row>
    <row r="55" spans="1:2" ht="16.5" thickBot="1" x14ac:dyDescent="0.3">
      <c r="A55" s="138" t="s">
        <v>346</v>
      </c>
      <c r="B55" s="139">
        <v>0</v>
      </c>
    </row>
    <row r="56" spans="1:2" ht="15.75" customHeight="1" x14ac:dyDescent="0.25">
      <c r="A56" s="140" t="s">
        <v>347</v>
      </c>
      <c r="B56" s="142"/>
    </row>
    <row r="57" spans="1:2" x14ac:dyDescent="0.25">
      <c r="A57" s="144" t="s">
        <v>348</v>
      </c>
      <c r="B57" s="144" t="s">
        <v>519</v>
      </c>
    </row>
    <row r="58" spans="1:2" x14ac:dyDescent="0.25">
      <c r="A58" s="144" t="s">
        <v>349</v>
      </c>
      <c r="B58" s="144" t="s">
        <v>439</v>
      </c>
    </row>
    <row r="59" spans="1:2" x14ac:dyDescent="0.25">
      <c r="A59" s="144" t="s">
        <v>350</v>
      </c>
      <c r="B59" s="144" t="s">
        <v>439</v>
      </c>
    </row>
    <row r="60" spans="1:2" x14ac:dyDescent="0.25">
      <c r="A60" s="144" t="s">
        <v>351</v>
      </c>
      <c r="B60" s="144" t="s">
        <v>494</v>
      </c>
    </row>
    <row r="61" spans="1:2" ht="16.5" thickBot="1" x14ac:dyDescent="0.3">
      <c r="A61" s="145" t="s">
        <v>352</v>
      </c>
      <c r="B61" s="144" t="s">
        <v>494</v>
      </c>
    </row>
    <row r="62" spans="1:2" ht="30.75" thickBot="1" x14ac:dyDescent="0.3">
      <c r="A62" s="142" t="s">
        <v>353</v>
      </c>
      <c r="B62" s="143" t="s">
        <v>439</v>
      </c>
    </row>
    <row r="63" spans="1:2" ht="29.25" thickBot="1" x14ac:dyDescent="0.3">
      <c r="A63" s="137" t="s">
        <v>354</v>
      </c>
      <c r="B63" s="143" t="s">
        <v>494</v>
      </c>
    </row>
    <row r="64" spans="1:2" ht="16.5" thickBot="1" x14ac:dyDescent="0.3">
      <c r="A64" s="142" t="s">
        <v>331</v>
      </c>
      <c r="B64" s="150"/>
    </row>
    <row r="65" spans="1:2" ht="16.5" thickBot="1" x14ac:dyDescent="0.3">
      <c r="A65" s="142" t="s">
        <v>355</v>
      </c>
      <c r="B65" s="143">
        <v>0</v>
      </c>
    </row>
    <row r="66" spans="1:2" ht="16.5" thickBot="1" x14ac:dyDescent="0.3">
      <c r="A66" s="142" t="s">
        <v>356</v>
      </c>
      <c r="B66" s="150">
        <v>0</v>
      </c>
    </row>
    <row r="67" spans="1:2" ht="16.5" thickBot="1" x14ac:dyDescent="0.3">
      <c r="A67" s="151" t="s">
        <v>357</v>
      </c>
      <c r="B67" s="212" t="s">
        <v>494</v>
      </c>
    </row>
    <row r="68" spans="1:2" ht="16.5" thickBot="1" x14ac:dyDescent="0.3">
      <c r="A68" s="137" t="s">
        <v>358</v>
      </c>
      <c r="B68" s="149" t="s">
        <v>494</v>
      </c>
    </row>
    <row r="69" spans="1:2" ht="16.5" thickBot="1" x14ac:dyDescent="0.3">
      <c r="A69" s="144" t="s">
        <v>359</v>
      </c>
      <c r="B69" s="149" t="s">
        <v>494</v>
      </c>
    </row>
    <row r="70" spans="1:2" ht="16.5" thickBot="1" x14ac:dyDescent="0.3">
      <c r="A70" s="144" t="s">
        <v>360</v>
      </c>
      <c r="B70" s="149" t="s">
        <v>494</v>
      </c>
    </row>
    <row r="71" spans="1:2" ht="16.5" thickBot="1" x14ac:dyDescent="0.3">
      <c r="A71" s="144" t="s">
        <v>361</v>
      </c>
      <c r="B71" s="149" t="s">
        <v>494</v>
      </c>
    </row>
    <row r="72" spans="1:2" ht="29.25" thickBot="1" x14ac:dyDescent="0.3">
      <c r="A72" s="152" t="s">
        <v>362</v>
      </c>
      <c r="B72" s="150" t="s">
        <v>441</v>
      </c>
    </row>
    <row r="73" spans="1:2" ht="28.5" x14ac:dyDescent="0.25">
      <c r="A73" s="140" t="s">
        <v>363</v>
      </c>
      <c r="B73" s="414" t="s">
        <v>442</v>
      </c>
    </row>
    <row r="74" spans="1:2" x14ac:dyDescent="0.25">
      <c r="A74" s="144" t="s">
        <v>364</v>
      </c>
      <c r="B74" s="415"/>
    </row>
    <row r="75" spans="1:2" x14ac:dyDescent="0.25">
      <c r="A75" s="144" t="s">
        <v>365</v>
      </c>
      <c r="B75" s="415"/>
    </row>
    <row r="76" spans="1:2" x14ac:dyDescent="0.25">
      <c r="A76" s="144" t="s">
        <v>366</v>
      </c>
      <c r="B76" s="415"/>
    </row>
    <row r="77" spans="1:2" x14ac:dyDescent="0.25">
      <c r="A77" s="144" t="s">
        <v>367</v>
      </c>
      <c r="B77" s="415"/>
    </row>
    <row r="78" spans="1:2" ht="16.5" thickBot="1" x14ac:dyDescent="0.3">
      <c r="A78" s="153" t="s">
        <v>368</v>
      </c>
      <c r="B78" s="416"/>
    </row>
    <row r="81" spans="1:2" x14ac:dyDescent="0.25">
      <c r="A81" s="154"/>
      <c r="B81" s="155"/>
    </row>
    <row r="82" spans="1:2" x14ac:dyDescent="0.25">
      <c r="B82" s="156"/>
    </row>
    <row r="83" spans="1:2" x14ac:dyDescent="0.25">
      <c r="B83" s="15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2023-10-14T11:34:49Z</dcterms:modified>
</cp:coreProperties>
</file>